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624"/>
  <workbookPr filterPrivacy="1" autoCompressPictures="0"/>
  <bookViews>
    <workbookView xWindow="12800" yWindow="0" windowWidth="12800" windowHeight="15460"/>
  </bookViews>
  <sheets>
    <sheet name="Sheet1" sheetId="1" r:id="rId1"/>
    <sheet name="Spanish" sheetId="2" r:id="rId2"/>
    <sheet name="English" sheetId="3" r:id="rId3"/>
    <sheet name="Portuguese" sheetId="4" r:id="rId4"/>
    <sheet name="Russian" sheetId="5" r:id="rId5"/>
    <sheet name="German" sheetId="6" r:id="rId6"/>
    <sheet name="French" sheetId="7" r:id="rId7"/>
    <sheet name="Turkish" sheetId="8" r:id="rId8"/>
    <sheet name="Italian" sheetId="9" r:id="rId9"/>
    <sheet name="Polish" sheetId="10" r:id="rId10"/>
    <sheet name="Ukrainian" sheetId="11" r:id="rId11"/>
    <sheet name="Romanian" sheetId="12" r:id="rId12"/>
    <sheet name="Greek" sheetId="13" r:id="rId13"/>
    <sheet name="Swedish" sheetId="14" r:id="rId14"/>
    <sheet name="Belarus" sheetId="15" r:id="rId15"/>
    <sheet name="Uzbek" sheetId="16" r:id="rId16"/>
    <sheet name="Dutch" sheetId="17" r:id="rId17"/>
    <sheet name="Kurdish" sheetId="18" r:id="rId18"/>
    <sheet name="Serbian" sheetId="19" r:id="rId19"/>
    <sheet name="Hungarian" sheetId="21" r:id="rId20"/>
    <sheet name="Kazakh" sheetId="22" r:id="rId21"/>
    <sheet name="Czech" sheetId="23" r:id="rId2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8" i="2" l="1"/>
  <c r="B28" i="2"/>
  <c r="C2" i="2"/>
  <c r="E2" i="2"/>
  <c r="C3" i="2"/>
  <c r="E3" i="2"/>
  <c r="C4" i="2"/>
  <c r="E4" i="2"/>
  <c r="C5" i="2"/>
  <c r="E5" i="2"/>
  <c r="C6" i="2"/>
  <c r="E6" i="2"/>
  <c r="C7" i="2"/>
  <c r="E7" i="2"/>
  <c r="C8" i="2"/>
  <c r="E8" i="2"/>
  <c r="C9" i="2"/>
  <c r="E9" i="2"/>
  <c r="C10" i="2"/>
  <c r="E10" i="2"/>
  <c r="C11" i="2"/>
  <c r="E11" i="2"/>
  <c r="C12" i="2"/>
  <c r="E12" i="2"/>
  <c r="C13" i="2"/>
  <c r="E13" i="2"/>
  <c r="C14" i="2"/>
  <c r="E14" i="2"/>
  <c r="C15" i="2"/>
  <c r="E15" i="2"/>
  <c r="C16" i="2"/>
  <c r="E16" i="2"/>
  <c r="C17" i="2"/>
  <c r="E17" i="2"/>
  <c r="C18" i="2"/>
  <c r="E18" i="2"/>
  <c r="C19" i="2"/>
  <c r="E19" i="2"/>
  <c r="C20" i="2"/>
  <c r="E20" i="2"/>
  <c r="C21" i="2"/>
  <c r="E21" i="2"/>
  <c r="C22" i="2"/>
  <c r="E22" i="2"/>
  <c r="C23" i="2"/>
  <c r="E23" i="2"/>
  <c r="C24" i="2"/>
  <c r="E24" i="2"/>
  <c r="C25" i="2"/>
  <c r="E25" i="2"/>
  <c r="C26" i="2"/>
  <c r="E26" i="2"/>
  <c r="C27" i="2"/>
  <c r="E27" i="2"/>
  <c r="E28" i="2"/>
  <c r="B28" i="3"/>
  <c r="C2" i="3"/>
  <c r="E2" i="3"/>
  <c r="C3" i="3"/>
  <c r="E3" i="3"/>
  <c r="C4" i="3"/>
  <c r="E4" i="3"/>
  <c r="C5" i="3"/>
  <c r="E5" i="3"/>
  <c r="C6" i="3"/>
  <c r="E6" i="3"/>
  <c r="C7" i="3"/>
  <c r="E7" i="3"/>
  <c r="C8" i="3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E28" i="3"/>
  <c r="B28" i="23"/>
  <c r="C2" i="23"/>
  <c r="E2" i="23"/>
  <c r="C3" i="23"/>
  <c r="E3" i="23"/>
  <c r="C4" i="23"/>
  <c r="E4" i="23"/>
  <c r="C5" i="23"/>
  <c r="E5" i="23"/>
  <c r="C6" i="23"/>
  <c r="E6" i="23"/>
  <c r="C7" i="23"/>
  <c r="E7" i="23"/>
  <c r="C8" i="23"/>
  <c r="E8" i="23"/>
  <c r="C9" i="23"/>
  <c r="E9" i="23"/>
  <c r="C10" i="23"/>
  <c r="E10" i="23"/>
  <c r="C11" i="23"/>
  <c r="E11" i="23"/>
  <c r="C12" i="23"/>
  <c r="E12" i="23"/>
  <c r="C13" i="23"/>
  <c r="E13" i="23"/>
  <c r="C14" i="23"/>
  <c r="E14" i="23"/>
  <c r="C15" i="23"/>
  <c r="E15" i="23"/>
  <c r="C16" i="23"/>
  <c r="E16" i="23"/>
  <c r="C17" i="23"/>
  <c r="E17" i="23"/>
  <c r="C18" i="23"/>
  <c r="E18" i="23"/>
  <c r="C19" i="23"/>
  <c r="E19" i="23"/>
  <c r="C20" i="23"/>
  <c r="E20" i="23"/>
  <c r="C21" i="23"/>
  <c r="E21" i="23"/>
  <c r="C22" i="23"/>
  <c r="E22" i="23"/>
  <c r="C23" i="23"/>
  <c r="E23" i="23"/>
  <c r="C24" i="23"/>
  <c r="E24" i="23"/>
  <c r="C25" i="23"/>
  <c r="E25" i="23"/>
  <c r="C26" i="23"/>
  <c r="E26" i="23"/>
  <c r="C27" i="23"/>
  <c r="E27" i="23"/>
  <c r="E28" i="23"/>
  <c r="B28" i="22"/>
  <c r="C2" i="22"/>
  <c r="E2" i="22"/>
  <c r="C3" i="22"/>
  <c r="E3" i="22"/>
  <c r="C4" i="22"/>
  <c r="E4" i="22"/>
  <c r="C5" i="22"/>
  <c r="E5" i="22"/>
  <c r="C6" i="22"/>
  <c r="E6" i="22"/>
  <c r="C7" i="22"/>
  <c r="E7" i="22"/>
  <c r="C8" i="22"/>
  <c r="E8" i="22"/>
  <c r="C9" i="22"/>
  <c r="E9" i="22"/>
  <c r="C10" i="22"/>
  <c r="E10" i="22"/>
  <c r="C11" i="22"/>
  <c r="E11" i="22"/>
  <c r="C12" i="22"/>
  <c r="E12" i="22"/>
  <c r="C13" i="22"/>
  <c r="E13" i="22"/>
  <c r="C14" i="22"/>
  <c r="E14" i="22"/>
  <c r="C15" i="22"/>
  <c r="E15" i="22"/>
  <c r="C16" i="22"/>
  <c r="E16" i="22"/>
  <c r="C17" i="22"/>
  <c r="E17" i="22"/>
  <c r="C18" i="22"/>
  <c r="E18" i="22"/>
  <c r="C19" i="22"/>
  <c r="E19" i="22"/>
  <c r="C20" i="22"/>
  <c r="E20" i="22"/>
  <c r="C21" i="22"/>
  <c r="E21" i="22"/>
  <c r="C22" i="22"/>
  <c r="E22" i="22"/>
  <c r="C23" i="22"/>
  <c r="E23" i="22"/>
  <c r="C24" i="22"/>
  <c r="E24" i="22"/>
  <c r="C25" i="22"/>
  <c r="E25" i="22"/>
  <c r="C26" i="22"/>
  <c r="E26" i="22"/>
  <c r="C27" i="22"/>
  <c r="E27" i="22"/>
  <c r="E28" i="22"/>
  <c r="B28" i="21"/>
  <c r="C2" i="21"/>
  <c r="E2" i="21"/>
  <c r="C3" i="21"/>
  <c r="E3" i="21"/>
  <c r="C4" i="21"/>
  <c r="E4" i="21"/>
  <c r="C5" i="21"/>
  <c r="E5" i="21"/>
  <c r="C6" i="21"/>
  <c r="E6" i="21"/>
  <c r="C7" i="21"/>
  <c r="E7" i="21"/>
  <c r="C8" i="21"/>
  <c r="E8" i="21"/>
  <c r="C9" i="21"/>
  <c r="E9" i="21"/>
  <c r="C10" i="21"/>
  <c r="E10" i="21"/>
  <c r="C11" i="21"/>
  <c r="E11" i="21"/>
  <c r="C12" i="21"/>
  <c r="E12" i="21"/>
  <c r="C13" i="21"/>
  <c r="E13" i="21"/>
  <c r="C14" i="21"/>
  <c r="E14" i="21"/>
  <c r="C15" i="21"/>
  <c r="E15" i="21"/>
  <c r="C16" i="21"/>
  <c r="E16" i="21"/>
  <c r="C17" i="21"/>
  <c r="E17" i="21"/>
  <c r="C18" i="21"/>
  <c r="E18" i="21"/>
  <c r="C19" i="21"/>
  <c r="E19" i="21"/>
  <c r="C20" i="21"/>
  <c r="E20" i="21"/>
  <c r="C21" i="21"/>
  <c r="E21" i="21"/>
  <c r="C22" i="21"/>
  <c r="E22" i="21"/>
  <c r="C23" i="21"/>
  <c r="E23" i="21"/>
  <c r="C24" i="21"/>
  <c r="E24" i="21"/>
  <c r="C25" i="21"/>
  <c r="E25" i="21"/>
  <c r="C26" i="21"/>
  <c r="E26" i="21"/>
  <c r="C27" i="21"/>
  <c r="E27" i="21"/>
  <c r="E28" i="21"/>
  <c r="B28" i="19"/>
  <c r="C2" i="19"/>
  <c r="E2" i="19"/>
  <c r="C3" i="19"/>
  <c r="E3" i="19"/>
  <c r="C4" i="19"/>
  <c r="E4" i="19"/>
  <c r="C5" i="19"/>
  <c r="E5" i="19"/>
  <c r="C6" i="19"/>
  <c r="E6" i="19"/>
  <c r="C7" i="19"/>
  <c r="E7" i="19"/>
  <c r="C8" i="19"/>
  <c r="E8" i="19"/>
  <c r="C9" i="19"/>
  <c r="E9" i="19"/>
  <c r="C10" i="19"/>
  <c r="E10" i="19"/>
  <c r="C11" i="19"/>
  <c r="E11" i="19"/>
  <c r="C12" i="19"/>
  <c r="E12" i="19"/>
  <c r="C13" i="19"/>
  <c r="E13" i="19"/>
  <c r="C14" i="19"/>
  <c r="E14" i="19"/>
  <c r="C15" i="19"/>
  <c r="E15" i="19"/>
  <c r="C16" i="19"/>
  <c r="E16" i="19"/>
  <c r="C17" i="19"/>
  <c r="E17" i="19"/>
  <c r="C18" i="19"/>
  <c r="E18" i="19"/>
  <c r="C19" i="19"/>
  <c r="E19" i="19"/>
  <c r="C20" i="19"/>
  <c r="E20" i="19"/>
  <c r="C21" i="19"/>
  <c r="E21" i="19"/>
  <c r="C22" i="19"/>
  <c r="E22" i="19"/>
  <c r="C23" i="19"/>
  <c r="E23" i="19"/>
  <c r="C24" i="19"/>
  <c r="E24" i="19"/>
  <c r="C25" i="19"/>
  <c r="E25" i="19"/>
  <c r="C26" i="19"/>
  <c r="E26" i="19"/>
  <c r="C27" i="19"/>
  <c r="E27" i="19"/>
  <c r="E28" i="19"/>
  <c r="B28" i="18"/>
  <c r="C2" i="18"/>
  <c r="E2" i="18"/>
  <c r="C3" i="18"/>
  <c r="E3" i="18"/>
  <c r="C4" i="18"/>
  <c r="E4" i="18"/>
  <c r="C5" i="18"/>
  <c r="E5" i="18"/>
  <c r="C6" i="18"/>
  <c r="E6" i="18"/>
  <c r="C7" i="18"/>
  <c r="E7" i="18"/>
  <c r="C8" i="18"/>
  <c r="E8" i="18"/>
  <c r="C9" i="18"/>
  <c r="E9" i="18"/>
  <c r="C10" i="18"/>
  <c r="E10" i="18"/>
  <c r="C11" i="18"/>
  <c r="E11" i="18"/>
  <c r="C12" i="18"/>
  <c r="E12" i="18"/>
  <c r="C13" i="18"/>
  <c r="E13" i="18"/>
  <c r="C14" i="18"/>
  <c r="E14" i="18"/>
  <c r="C15" i="18"/>
  <c r="E15" i="18"/>
  <c r="C16" i="18"/>
  <c r="E16" i="18"/>
  <c r="C17" i="18"/>
  <c r="E17" i="18"/>
  <c r="C18" i="18"/>
  <c r="E18" i="18"/>
  <c r="C19" i="18"/>
  <c r="E19" i="18"/>
  <c r="C20" i="18"/>
  <c r="E20" i="18"/>
  <c r="C21" i="18"/>
  <c r="E21" i="18"/>
  <c r="C22" i="18"/>
  <c r="E22" i="18"/>
  <c r="C23" i="18"/>
  <c r="E23" i="18"/>
  <c r="C24" i="18"/>
  <c r="E24" i="18"/>
  <c r="C25" i="18"/>
  <c r="E25" i="18"/>
  <c r="C26" i="18"/>
  <c r="E26" i="18"/>
  <c r="C27" i="18"/>
  <c r="E27" i="18"/>
  <c r="E28" i="18"/>
  <c r="B28" i="17"/>
  <c r="C2" i="17"/>
  <c r="E2" i="17"/>
  <c r="C3" i="17"/>
  <c r="E3" i="17"/>
  <c r="C4" i="17"/>
  <c r="E4" i="17"/>
  <c r="C5" i="17"/>
  <c r="E5" i="17"/>
  <c r="C6" i="17"/>
  <c r="E6" i="17"/>
  <c r="C7" i="17"/>
  <c r="E7" i="17"/>
  <c r="C8" i="17"/>
  <c r="E8" i="17"/>
  <c r="C9" i="17"/>
  <c r="E9" i="17"/>
  <c r="C10" i="17"/>
  <c r="E10" i="17"/>
  <c r="C11" i="17"/>
  <c r="E11" i="17"/>
  <c r="C12" i="17"/>
  <c r="E12" i="17"/>
  <c r="C13" i="17"/>
  <c r="E13" i="17"/>
  <c r="C14" i="17"/>
  <c r="E14" i="17"/>
  <c r="C15" i="17"/>
  <c r="E15" i="17"/>
  <c r="C16" i="17"/>
  <c r="E16" i="17"/>
  <c r="C17" i="17"/>
  <c r="E17" i="17"/>
  <c r="C18" i="17"/>
  <c r="E18" i="17"/>
  <c r="C19" i="17"/>
  <c r="E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E28" i="17"/>
  <c r="B28" i="16"/>
  <c r="C2" i="16"/>
  <c r="E2" i="16"/>
  <c r="C3" i="16"/>
  <c r="E3" i="16"/>
  <c r="C4" i="16"/>
  <c r="E4" i="16"/>
  <c r="C5" i="16"/>
  <c r="E5" i="16"/>
  <c r="C6" i="16"/>
  <c r="E6" i="16"/>
  <c r="C7" i="16"/>
  <c r="E7" i="16"/>
  <c r="C8" i="16"/>
  <c r="E8" i="16"/>
  <c r="C9" i="16"/>
  <c r="E9" i="16"/>
  <c r="C10" i="16"/>
  <c r="E10" i="16"/>
  <c r="C11" i="16"/>
  <c r="E11" i="16"/>
  <c r="C12" i="16"/>
  <c r="E12" i="16"/>
  <c r="C13" i="16"/>
  <c r="E13" i="16"/>
  <c r="C14" i="16"/>
  <c r="E14" i="16"/>
  <c r="C15" i="16"/>
  <c r="E15" i="16"/>
  <c r="C16" i="16"/>
  <c r="E16" i="16"/>
  <c r="C17" i="16"/>
  <c r="E17" i="16"/>
  <c r="C18" i="16"/>
  <c r="E18" i="16"/>
  <c r="C19" i="16"/>
  <c r="E19" i="16"/>
  <c r="C20" i="16"/>
  <c r="E20" i="16"/>
  <c r="C21" i="16"/>
  <c r="E21" i="16"/>
  <c r="C22" i="16"/>
  <c r="E22" i="16"/>
  <c r="C23" i="16"/>
  <c r="E23" i="16"/>
  <c r="C24" i="16"/>
  <c r="E24" i="16"/>
  <c r="C25" i="16"/>
  <c r="E25" i="16"/>
  <c r="C26" i="16"/>
  <c r="E26" i="16"/>
  <c r="C27" i="16"/>
  <c r="E27" i="16"/>
  <c r="E28" i="16"/>
  <c r="B8" i="1"/>
  <c r="B14" i="1"/>
  <c r="B11" i="1"/>
  <c r="B20" i="1"/>
  <c r="B4" i="1"/>
  <c r="B3" i="1"/>
  <c r="B10" i="1"/>
  <c r="B28" i="15"/>
  <c r="C2" i="15"/>
  <c r="E2" i="15"/>
  <c r="C3" i="15"/>
  <c r="E3" i="15"/>
  <c r="C4" i="15"/>
  <c r="E4" i="15"/>
  <c r="C5" i="15"/>
  <c r="E5" i="15"/>
  <c r="C6" i="15"/>
  <c r="E6" i="15"/>
  <c r="C7" i="15"/>
  <c r="E7" i="15"/>
  <c r="C8" i="15"/>
  <c r="E8" i="15"/>
  <c r="C9" i="15"/>
  <c r="E9" i="15"/>
  <c r="C10" i="15"/>
  <c r="E10" i="15"/>
  <c r="C11" i="15"/>
  <c r="E11" i="15"/>
  <c r="C12" i="15"/>
  <c r="E12" i="15"/>
  <c r="C13" i="15"/>
  <c r="E13" i="15"/>
  <c r="C14" i="15"/>
  <c r="E14" i="15"/>
  <c r="C15" i="15"/>
  <c r="E15" i="15"/>
  <c r="C16" i="15"/>
  <c r="E16" i="15"/>
  <c r="C17" i="15"/>
  <c r="E17" i="15"/>
  <c r="C18" i="15"/>
  <c r="E18" i="15"/>
  <c r="C19" i="15"/>
  <c r="E19" i="15"/>
  <c r="C20" i="15"/>
  <c r="E20" i="15"/>
  <c r="C21" i="15"/>
  <c r="E21" i="15"/>
  <c r="C22" i="15"/>
  <c r="E22" i="15"/>
  <c r="C23" i="15"/>
  <c r="E23" i="15"/>
  <c r="C24" i="15"/>
  <c r="E24" i="15"/>
  <c r="C25" i="15"/>
  <c r="E25" i="15"/>
  <c r="C26" i="15"/>
  <c r="E26" i="15"/>
  <c r="C27" i="15"/>
  <c r="E27" i="15"/>
  <c r="E28" i="15"/>
  <c r="B28" i="14"/>
  <c r="C2" i="14"/>
  <c r="E2" i="14"/>
  <c r="C3" i="14"/>
  <c r="E3" i="14"/>
  <c r="C4" i="14"/>
  <c r="E4" i="14"/>
  <c r="C5" i="14"/>
  <c r="E5" i="14"/>
  <c r="C6" i="14"/>
  <c r="E6" i="14"/>
  <c r="C7" i="14"/>
  <c r="E7" i="14"/>
  <c r="C8" i="14"/>
  <c r="E8" i="14"/>
  <c r="C9" i="14"/>
  <c r="E9" i="14"/>
  <c r="C10" i="14"/>
  <c r="E10" i="14"/>
  <c r="C11" i="14"/>
  <c r="E11" i="14"/>
  <c r="C12" i="14"/>
  <c r="E12" i="14"/>
  <c r="C13" i="14"/>
  <c r="E13" i="14"/>
  <c r="C14" i="14"/>
  <c r="E14" i="14"/>
  <c r="C15" i="14"/>
  <c r="E15" i="14"/>
  <c r="C16" i="14"/>
  <c r="E16" i="14"/>
  <c r="C17" i="14"/>
  <c r="E17" i="14"/>
  <c r="C18" i="14"/>
  <c r="E18" i="14"/>
  <c r="C19" i="14"/>
  <c r="E19" i="14"/>
  <c r="C20" i="14"/>
  <c r="E20" i="14"/>
  <c r="C21" i="14"/>
  <c r="E21" i="14"/>
  <c r="C22" i="14"/>
  <c r="E22" i="14"/>
  <c r="C23" i="14"/>
  <c r="E23" i="14"/>
  <c r="C24" i="14"/>
  <c r="E24" i="14"/>
  <c r="C25" i="14"/>
  <c r="E25" i="14"/>
  <c r="C26" i="14"/>
  <c r="E26" i="14"/>
  <c r="C27" i="14"/>
  <c r="E27" i="14"/>
  <c r="E28" i="14"/>
  <c r="B28" i="13"/>
  <c r="C2" i="13"/>
  <c r="E2" i="13"/>
  <c r="C3" i="13"/>
  <c r="E3" i="13"/>
  <c r="C4" i="13"/>
  <c r="E4" i="13"/>
  <c r="C5" i="13"/>
  <c r="E5" i="13"/>
  <c r="C6" i="13"/>
  <c r="E6" i="13"/>
  <c r="C7" i="13"/>
  <c r="E7" i="13"/>
  <c r="C8" i="13"/>
  <c r="E8" i="13"/>
  <c r="C9" i="13"/>
  <c r="E9" i="13"/>
  <c r="C10" i="13"/>
  <c r="E10" i="13"/>
  <c r="C11" i="13"/>
  <c r="E11" i="13"/>
  <c r="C12" i="13"/>
  <c r="E12" i="13"/>
  <c r="C13" i="13"/>
  <c r="E13" i="13"/>
  <c r="C14" i="13"/>
  <c r="E14" i="13"/>
  <c r="C15" i="13"/>
  <c r="E15" i="13"/>
  <c r="C16" i="13"/>
  <c r="E16" i="13"/>
  <c r="C17" i="13"/>
  <c r="E17" i="13"/>
  <c r="C18" i="13"/>
  <c r="E18" i="13"/>
  <c r="C19" i="13"/>
  <c r="E19" i="13"/>
  <c r="C20" i="13"/>
  <c r="E20" i="13"/>
  <c r="C21" i="13"/>
  <c r="E21" i="13"/>
  <c r="C22" i="13"/>
  <c r="E22" i="13"/>
  <c r="C23" i="13"/>
  <c r="E23" i="13"/>
  <c r="C24" i="13"/>
  <c r="E24" i="13"/>
  <c r="C25" i="13"/>
  <c r="E25" i="13"/>
  <c r="C26" i="13"/>
  <c r="E26" i="13"/>
  <c r="C27" i="13"/>
  <c r="E27" i="13"/>
  <c r="E28" i="13"/>
  <c r="B28" i="12"/>
  <c r="C2" i="12"/>
  <c r="E2" i="12"/>
  <c r="C3" i="12"/>
  <c r="E3" i="12"/>
  <c r="C4" i="12"/>
  <c r="E4" i="12"/>
  <c r="C5" i="12"/>
  <c r="E5" i="12"/>
  <c r="C6" i="12"/>
  <c r="E6" i="12"/>
  <c r="C7" i="12"/>
  <c r="E7" i="12"/>
  <c r="C8" i="12"/>
  <c r="E8" i="12"/>
  <c r="C9" i="12"/>
  <c r="E9" i="12"/>
  <c r="C10" i="12"/>
  <c r="E10" i="12"/>
  <c r="C11" i="12"/>
  <c r="E11" i="12"/>
  <c r="C12" i="12"/>
  <c r="E12" i="12"/>
  <c r="C13" i="12"/>
  <c r="E13" i="12"/>
  <c r="C14" i="12"/>
  <c r="E14" i="12"/>
  <c r="C15" i="12"/>
  <c r="E15" i="12"/>
  <c r="C16" i="12"/>
  <c r="E16" i="12"/>
  <c r="C17" i="12"/>
  <c r="E17" i="12"/>
  <c r="C18" i="12"/>
  <c r="E18" i="12"/>
  <c r="C19" i="12"/>
  <c r="E19" i="12"/>
  <c r="C20" i="12"/>
  <c r="E20" i="12"/>
  <c r="C21" i="12"/>
  <c r="E21" i="12"/>
  <c r="C22" i="12"/>
  <c r="E22" i="12"/>
  <c r="C23" i="12"/>
  <c r="E23" i="12"/>
  <c r="C24" i="12"/>
  <c r="E24" i="12"/>
  <c r="C25" i="12"/>
  <c r="E25" i="12"/>
  <c r="C26" i="12"/>
  <c r="E26" i="12"/>
  <c r="C27" i="12"/>
  <c r="E27" i="12"/>
  <c r="E28" i="12"/>
  <c r="B28" i="11"/>
  <c r="C2" i="11"/>
  <c r="E2" i="11"/>
  <c r="C3" i="11"/>
  <c r="E3" i="11"/>
  <c r="C4" i="11"/>
  <c r="E4" i="11"/>
  <c r="C5" i="11"/>
  <c r="E5" i="11"/>
  <c r="C6" i="11"/>
  <c r="E6" i="11"/>
  <c r="C7" i="11"/>
  <c r="E7" i="11"/>
  <c r="C8" i="11"/>
  <c r="E8" i="11"/>
  <c r="C9" i="11"/>
  <c r="E9" i="11"/>
  <c r="C10" i="11"/>
  <c r="E10" i="11"/>
  <c r="C11" i="11"/>
  <c r="E11" i="11"/>
  <c r="C12" i="11"/>
  <c r="E12" i="11"/>
  <c r="C13" i="11"/>
  <c r="E13" i="11"/>
  <c r="C14" i="11"/>
  <c r="E14" i="11"/>
  <c r="C15" i="11"/>
  <c r="E15" i="11"/>
  <c r="C16" i="11"/>
  <c r="E16" i="11"/>
  <c r="C17" i="11"/>
  <c r="E17" i="11"/>
  <c r="C18" i="11"/>
  <c r="E18" i="11"/>
  <c r="C19" i="11"/>
  <c r="E19" i="11"/>
  <c r="C20" i="11"/>
  <c r="E20" i="11"/>
  <c r="C21" i="11"/>
  <c r="E21" i="11"/>
  <c r="C22" i="11"/>
  <c r="E22" i="11"/>
  <c r="C23" i="11"/>
  <c r="E23" i="11"/>
  <c r="C24" i="11"/>
  <c r="E24" i="11"/>
  <c r="C25" i="11"/>
  <c r="E25" i="11"/>
  <c r="C26" i="11"/>
  <c r="E26" i="11"/>
  <c r="C27" i="11"/>
  <c r="E27" i="11"/>
  <c r="E28" i="11"/>
  <c r="B28" i="10"/>
  <c r="C2" i="10"/>
  <c r="E2" i="10"/>
  <c r="C3" i="10"/>
  <c r="E3" i="10"/>
  <c r="C4" i="10"/>
  <c r="E4" i="10"/>
  <c r="C5" i="10"/>
  <c r="E5" i="10"/>
  <c r="C6" i="10"/>
  <c r="E6" i="10"/>
  <c r="C7" i="10"/>
  <c r="E7" i="10"/>
  <c r="C8" i="10"/>
  <c r="E8" i="10"/>
  <c r="C9" i="10"/>
  <c r="E9" i="10"/>
  <c r="C10" i="10"/>
  <c r="E10" i="10"/>
  <c r="C11" i="10"/>
  <c r="E11" i="10"/>
  <c r="C12" i="10"/>
  <c r="E12" i="10"/>
  <c r="C13" i="10"/>
  <c r="E13" i="10"/>
  <c r="C14" i="10"/>
  <c r="E14" i="10"/>
  <c r="C15" i="10"/>
  <c r="E15" i="10"/>
  <c r="C16" i="10"/>
  <c r="E16" i="10"/>
  <c r="C17" i="10"/>
  <c r="E17" i="10"/>
  <c r="C18" i="10"/>
  <c r="E18" i="10"/>
  <c r="C19" i="10"/>
  <c r="E19" i="10"/>
  <c r="C20" i="10"/>
  <c r="E20" i="10"/>
  <c r="C21" i="10"/>
  <c r="E21" i="10"/>
  <c r="C22" i="10"/>
  <c r="E22" i="10"/>
  <c r="C23" i="10"/>
  <c r="E23" i="10"/>
  <c r="C24" i="10"/>
  <c r="E24" i="10"/>
  <c r="C25" i="10"/>
  <c r="E25" i="10"/>
  <c r="C26" i="10"/>
  <c r="E26" i="10"/>
  <c r="C27" i="10"/>
  <c r="E27" i="10"/>
  <c r="E28" i="10"/>
  <c r="B28" i="9"/>
  <c r="C2" i="9"/>
  <c r="E2" i="9"/>
  <c r="C3" i="9"/>
  <c r="E3" i="9"/>
  <c r="C4" i="9"/>
  <c r="E4" i="9"/>
  <c r="C5" i="9"/>
  <c r="E5" i="9"/>
  <c r="C6" i="9"/>
  <c r="E6" i="9"/>
  <c r="C7" i="9"/>
  <c r="E7" i="9"/>
  <c r="C8" i="9"/>
  <c r="E8" i="9"/>
  <c r="C9" i="9"/>
  <c r="E9" i="9"/>
  <c r="C10" i="9"/>
  <c r="E10" i="9"/>
  <c r="C11" i="9"/>
  <c r="E11" i="9"/>
  <c r="C12" i="9"/>
  <c r="E12" i="9"/>
  <c r="C13" i="9"/>
  <c r="E13" i="9"/>
  <c r="C14" i="9"/>
  <c r="E14" i="9"/>
  <c r="C15" i="9"/>
  <c r="E15" i="9"/>
  <c r="C16" i="9"/>
  <c r="E16" i="9"/>
  <c r="C17" i="9"/>
  <c r="E17" i="9"/>
  <c r="C18" i="9"/>
  <c r="E18" i="9"/>
  <c r="C19" i="9"/>
  <c r="E19" i="9"/>
  <c r="C20" i="9"/>
  <c r="E20" i="9"/>
  <c r="C21" i="9"/>
  <c r="E21" i="9"/>
  <c r="C22" i="9"/>
  <c r="E22" i="9"/>
  <c r="C23" i="9"/>
  <c r="E23" i="9"/>
  <c r="C24" i="9"/>
  <c r="E24" i="9"/>
  <c r="C25" i="9"/>
  <c r="E25" i="9"/>
  <c r="C26" i="9"/>
  <c r="E26" i="9"/>
  <c r="C27" i="9"/>
  <c r="E27" i="9"/>
  <c r="E28" i="9"/>
  <c r="B28" i="8"/>
  <c r="C2" i="8"/>
  <c r="E2" i="8"/>
  <c r="C3" i="8"/>
  <c r="E3" i="8"/>
  <c r="C4" i="8"/>
  <c r="E4" i="8"/>
  <c r="C5" i="8"/>
  <c r="E5" i="8"/>
  <c r="C6" i="8"/>
  <c r="E6" i="8"/>
  <c r="C7" i="8"/>
  <c r="E7" i="8"/>
  <c r="C8" i="8"/>
  <c r="E8" i="8"/>
  <c r="C9" i="8"/>
  <c r="E9" i="8"/>
  <c r="C10" i="8"/>
  <c r="E10" i="8"/>
  <c r="C11" i="8"/>
  <c r="E11" i="8"/>
  <c r="C12" i="8"/>
  <c r="E12" i="8"/>
  <c r="C13" i="8"/>
  <c r="E13" i="8"/>
  <c r="C14" i="8"/>
  <c r="E14" i="8"/>
  <c r="C15" i="8"/>
  <c r="E15" i="8"/>
  <c r="C16" i="8"/>
  <c r="E16" i="8"/>
  <c r="C17" i="8"/>
  <c r="E17" i="8"/>
  <c r="C18" i="8"/>
  <c r="E18" i="8"/>
  <c r="C19" i="8"/>
  <c r="E19" i="8"/>
  <c r="C20" i="8"/>
  <c r="E20" i="8"/>
  <c r="C21" i="8"/>
  <c r="E21" i="8"/>
  <c r="C22" i="8"/>
  <c r="E22" i="8"/>
  <c r="C23" i="8"/>
  <c r="E23" i="8"/>
  <c r="C24" i="8"/>
  <c r="E24" i="8"/>
  <c r="C25" i="8"/>
  <c r="E25" i="8"/>
  <c r="C26" i="8"/>
  <c r="E26" i="8"/>
  <c r="C27" i="8"/>
  <c r="E27" i="8"/>
  <c r="E28" i="8"/>
  <c r="B28" i="7"/>
  <c r="C2" i="7"/>
  <c r="E2" i="7"/>
  <c r="C3" i="7"/>
  <c r="E3" i="7"/>
  <c r="C4" i="7"/>
  <c r="E4" i="7"/>
  <c r="C5" i="7"/>
  <c r="E5" i="7"/>
  <c r="C6" i="7"/>
  <c r="E6" i="7"/>
  <c r="C7" i="7"/>
  <c r="E7" i="7"/>
  <c r="C8" i="7"/>
  <c r="E8" i="7"/>
  <c r="C9" i="7"/>
  <c r="E9" i="7"/>
  <c r="C10" i="7"/>
  <c r="E10" i="7"/>
  <c r="C11" i="7"/>
  <c r="E11" i="7"/>
  <c r="C12" i="7"/>
  <c r="E12" i="7"/>
  <c r="C13" i="7"/>
  <c r="E13" i="7"/>
  <c r="C14" i="7"/>
  <c r="E14" i="7"/>
  <c r="C15" i="7"/>
  <c r="E15" i="7"/>
  <c r="C16" i="7"/>
  <c r="E16" i="7"/>
  <c r="C17" i="7"/>
  <c r="E17" i="7"/>
  <c r="C18" i="7"/>
  <c r="E18" i="7"/>
  <c r="C19" i="7"/>
  <c r="E19" i="7"/>
  <c r="C20" i="7"/>
  <c r="E20" i="7"/>
  <c r="C21" i="7"/>
  <c r="E21" i="7"/>
  <c r="C22" i="7"/>
  <c r="E22" i="7"/>
  <c r="C23" i="7"/>
  <c r="E23" i="7"/>
  <c r="C24" i="7"/>
  <c r="E24" i="7"/>
  <c r="C25" i="7"/>
  <c r="E25" i="7"/>
  <c r="C26" i="7"/>
  <c r="E26" i="7"/>
  <c r="C27" i="7"/>
  <c r="E27" i="7"/>
  <c r="E28" i="7"/>
  <c r="B28" i="6"/>
  <c r="C2" i="6"/>
  <c r="E2" i="6"/>
  <c r="C3" i="6"/>
  <c r="E3" i="6"/>
  <c r="C4" i="6"/>
  <c r="E4" i="6"/>
  <c r="C5" i="6"/>
  <c r="E5" i="6"/>
  <c r="C6" i="6"/>
  <c r="E6" i="6"/>
  <c r="C7" i="6"/>
  <c r="E7" i="6"/>
  <c r="C8" i="6"/>
  <c r="E8" i="6"/>
  <c r="C9" i="6"/>
  <c r="E9" i="6"/>
  <c r="C10" i="6"/>
  <c r="E10" i="6"/>
  <c r="C11" i="6"/>
  <c r="E11" i="6"/>
  <c r="C12" i="6"/>
  <c r="E12" i="6"/>
  <c r="C13" i="6"/>
  <c r="E13" i="6"/>
  <c r="C14" i="6"/>
  <c r="E14" i="6"/>
  <c r="C15" i="6"/>
  <c r="E15" i="6"/>
  <c r="C16" i="6"/>
  <c r="E16" i="6"/>
  <c r="C17" i="6"/>
  <c r="E17" i="6"/>
  <c r="C18" i="6"/>
  <c r="E18" i="6"/>
  <c r="C19" i="6"/>
  <c r="E19" i="6"/>
  <c r="C20" i="6"/>
  <c r="E20" i="6"/>
  <c r="C21" i="6"/>
  <c r="E21" i="6"/>
  <c r="C22" i="6"/>
  <c r="E22" i="6"/>
  <c r="C23" i="6"/>
  <c r="E23" i="6"/>
  <c r="C24" i="6"/>
  <c r="E24" i="6"/>
  <c r="C25" i="6"/>
  <c r="E25" i="6"/>
  <c r="C26" i="6"/>
  <c r="E26" i="6"/>
  <c r="C27" i="6"/>
  <c r="E27" i="6"/>
  <c r="E28" i="6"/>
  <c r="B28" i="5"/>
  <c r="C2" i="5"/>
  <c r="E2" i="5"/>
  <c r="C3" i="5"/>
  <c r="E3" i="5"/>
  <c r="C4" i="5"/>
  <c r="E4" i="5"/>
  <c r="C5" i="5"/>
  <c r="E5" i="5"/>
  <c r="C6" i="5"/>
  <c r="E6" i="5"/>
  <c r="C7" i="5"/>
  <c r="E7" i="5"/>
  <c r="C8" i="5"/>
  <c r="E8" i="5"/>
  <c r="C9" i="5"/>
  <c r="E9" i="5"/>
  <c r="C10" i="5"/>
  <c r="E10" i="5"/>
  <c r="C11" i="5"/>
  <c r="E11" i="5"/>
  <c r="C12" i="5"/>
  <c r="E12" i="5"/>
  <c r="C13" i="5"/>
  <c r="E13" i="5"/>
  <c r="C14" i="5"/>
  <c r="E14" i="5"/>
  <c r="C15" i="5"/>
  <c r="E15" i="5"/>
  <c r="C16" i="5"/>
  <c r="E16" i="5"/>
  <c r="C17" i="5"/>
  <c r="E17" i="5"/>
  <c r="C18" i="5"/>
  <c r="E18" i="5"/>
  <c r="C19" i="5"/>
  <c r="E19" i="5"/>
  <c r="C20" i="5"/>
  <c r="E20" i="5"/>
  <c r="C21" i="5"/>
  <c r="E21" i="5"/>
  <c r="C22" i="5"/>
  <c r="E22" i="5"/>
  <c r="C23" i="5"/>
  <c r="E23" i="5"/>
  <c r="C24" i="5"/>
  <c r="E24" i="5"/>
  <c r="C25" i="5"/>
  <c r="E25" i="5"/>
  <c r="C26" i="5"/>
  <c r="E26" i="5"/>
  <c r="C27" i="5"/>
  <c r="E27" i="5"/>
  <c r="E28" i="5"/>
  <c r="B28" i="4"/>
  <c r="C2" i="4"/>
  <c r="E2" i="4"/>
  <c r="C3" i="4"/>
  <c r="E3" i="4"/>
  <c r="C4" i="4"/>
  <c r="E4" i="4"/>
  <c r="C5" i="4"/>
  <c r="E5" i="4"/>
  <c r="C6" i="4"/>
  <c r="E6" i="4"/>
  <c r="C7" i="4"/>
  <c r="E7" i="4"/>
  <c r="C8" i="4"/>
  <c r="E8" i="4"/>
  <c r="C9" i="4"/>
  <c r="E9" i="4"/>
  <c r="C10" i="4"/>
  <c r="E10" i="4"/>
  <c r="C11" i="4"/>
  <c r="E11" i="4"/>
  <c r="C12" i="4"/>
  <c r="E12" i="4"/>
  <c r="C13" i="4"/>
  <c r="E13" i="4"/>
  <c r="C14" i="4"/>
  <c r="E14" i="4"/>
  <c r="C15" i="4"/>
  <c r="E15" i="4"/>
  <c r="C16" i="4"/>
  <c r="E16" i="4"/>
  <c r="C17" i="4"/>
  <c r="E17" i="4"/>
  <c r="C18" i="4"/>
  <c r="E18" i="4"/>
  <c r="C19" i="4"/>
  <c r="E19" i="4"/>
  <c r="C20" i="4"/>
  <c r="E20" i="4"/>
  <c r="C21" i="4"/>
  <c r="E21" i="4"/>
  <c r="C22" i="4"/>
  <c r="E22" i="4"/>
  <c r="C23" i="4"/>
  <c r="E23" i="4"/>
  <c r="C24" i="4"/>
  <c r="E24" i="4"/>
  <c r="C25" i="4"/>
  <c r="E25" i="4"/>
  <c r="C26" i="4"/>
  <c r="E26" i="4"/>
  <c r="C27" i="4"/>
  <c r="E27" i="4"/>
  <c r="E28" i="4"/>
  <c r="B22" i="1"/>
  <c r="B12" i="1"/>
  <c r="B21" i="1"/>
  <c r="B15" i="1"/>
  <c r="B9" i="1"/>
  <c r="B6" i="1"/>
  <c r="B18" i="1"/>
  <c r="B7" i="1"/>
  <c r="B17" i="1"/>
  <c r="B5" i="1"/>
  <c r="B19" i="1"/>
  <c r="B13" i="1"/>
  <c r="B2" i="1"/>
  <c r="B16" i="1"/>
</calcChain>
</file>

<file path=xl/sharedStrings.xml><?xml version="1.0" encoding="utf-8"?>
<sst xmlns="http://schemas.openxmlformats.org/spreadsheetml/2006/main" count="694" uniqueCount="59">
  <si>
    <t>Number</t>
  </si>
  <si>
    <t>Frequency</t>
  </si>
  <si>
    <t>6M</t>
  </si>
  <si>
    <t xml:space="preserve">A: </t>
  </si>
  <si>
    <t xml:space="preserve">B: </t>
  </si>
  <si>
    <t xml:space="preserve">C: </t>
  </si>
  <si>
    <t xml:space="preserve">D: </t>
  </si>
  <si>
    <t xml:space="preserve">E: </t>
  </si>
  <si>
    <t xml:space="preserve">F: </t>
  </si>
  <si>
    <t xml:space="preserve">G: </t>
  </si>
  <si>
    <t xml:space="preserve">H: </t>
  </si>
  <si>
    <t xml:space="preserve">I: </t>
  </si>
  <si>
    <t xml:space="preserve">J: </t>
  </si>
  <si>
    <t xml:space="preserve">K: </t>
  </si>
  <si>
    <t xml:space="preserve">L: </t>
  </si>
  <si>
    <t xml:space="preserve">M: </t>
  </si>
  <si>
    <t xml:space="preserve">N: </t>
  </si>
  <si>
    <t xml:space="preserve">O: </t>
  </si>
  <si>
    <t xml:space="preserve">P: </t>
  </si>
  <si>
    <t xml:space="preserve">Q: </t>
  </si>
  <si>
    <t xml:space="preserve">R: </t>
  </si>
  <si>
    <t xml:space="preserve">S: </t>
  </si>
  <si>
    <t xml:space="preserve">T: </t>
  </si>
  <si>
    <t xml:space="preserve">U: </t>
  </si>
  <si>
    <t xml:space="preserve">V: </t>
  </si>
  <si>
    <t xml:space="preserve">W: </t>
  </si>
  <si>
    <t xml:space="preserve">X: </t>
  </si>
  <si>
    <t xml:space="preserve">Y: </t>
  </si>
  <si>
    <t xml:space="preserve">Z: </t>
  </si>
  <si>
    <t>total words:</t>
  </si>
  <si>
    <t>Spanish</t>
  </si>
  <si>
    <t>English</t>
  </si>
  <si>
    <t>Portuguese</t>
  </si>
  <si>
    <t>Russian</t>
  </si>
  <si>
    <t>German</t>
  </si>
  <si>
    <t>French</t>
  </si>
  <si>
    <t>Turkish</t>
  </si>
  <si>
    <t>Italian</t>
  </si>
  <si>
    <t>Polish</t>
  </si>
  <si>
    <t>Ukrainian</t>
  </si>
  <si>
    <t>Romanian</t>
  </si>
  <si>
    <t>Greek</t>
  </si>
  <si>
    <t>Swedish</t>
  </si>
  <si>
    <t>total words</t>
  </si>
  <si>
    <t xml:space="preserve">German: </t>
  </si>
  <si>
    <t xml:space="preserve">French: </t>
  </si>
  <si>
    <t xml:space="preserve">Romanian: </t>
  </si>
  <si>
    <t xml:space="preserve">Greek: </t>
  </si>
  <si>
    <t xml:space="preserve">Swedish: </t>
  </si>
  <si>
    <t xml:space="preserve">Belorus: </t>
  </si>
  <si>
    <t>Uzbek</t>
  </si>
  <si>
    <t>Dutch</t>
  </si>
  <si>
    <t>Kurdish</t>
  </si>
  <si>
    <t>Serbian</t>
  </si>
  <si>
    <t>Hungarian</t>
  </si>
  <si>
    <t>Kazakh</t>
  </si>
  <si>
    <t>Czech</t>
  </si>
  <si>
    <t>Belarusian</t>
  </si>
  <si>
    <t>Number in Thomas Hardy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</si>
</sst>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Relationship Id="rId26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Top 20 European Languages based on Estimated</a:t>
            </a:r>
            <a:r>
              <a:rPr lang="en-US" altLang="ja-JP" baseline="0"/>
              <a:t> Number of Speakers vs Thomas Hardy Sample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Sheet1!$A$2:$A$22</c:f>
              <c:strCache>
                <c:ptCount val="21"/>
                <c:pt idx="0">
                  <c:v>English</c:v>
                </c:pt>
                <c:pt idx="1">
                  <c:v>Dutch</c:v>
                </c:pt>
                <c:pt idx="2">
                  <c:v>Kurdish</c:v>
                </c:pt>
                <c:pt idx="3">
                  <c:v>German</c:v>
                </c:pt>
                <c:pt idx="4">
                  <c:v>Polish</c:v>
                </c:pt>
                <c:pt idx="5">
                  <c:v>Turkish</c:v>
                </c:pt>
                <c:pt idx="6">
                  <c:v>Czech</c:v>
                </c:pt>
                <c:pt idx="7">
                  <c:v>Ukrainian</c:v>
                </c:pt>
                <c:pt idx="8">
                  <c:v>Uzbek</c:v>
                </c:pt>
                <c:pt idx="9">
                  <c:v>Hungarian</c:v>
                </c:pt>
                <c:pt idx="10">
                  <c:v>Swedish</c:v>
                </c:pt>
                <c:pt idx="11">
                  <c:v>Portuguese</c:v>
                </c:pt>
                <c:pt idx="12">
                  <c:v>Kazakh</c:v>
                </c:pt>
                <c:pt idx="13">
                  <c:v>Romanian</c:v>
                </c:pt>
                <c:pt idx="14">
                  <c:v>Spanish</c:v>
                </c:pt>
                <c:pt idx="15">
                  <c:v>French</c:v>
                </c:pt>
                <c:pt idx="16">
                  <c:v>Italian</c:v>
                </c:pt>
                <c:pt idx="17">
                  <c:v>Russian</c:v>
                </c:pt>
                <c:pt idx="18">
                  <c:v>Serbian</c:v>
                </c:pt>
                <c:pt idx="19">
                  <c:v>Greek</c:v>
                </c:pt>
                <c:pt idx="20">
                  <c:v>Belarusian</c:v>
                </c:pt>
              </c:strCache>
            </c:strRef>
          </c:cat>
          <c:val>
            <c:numRef>
              <c:f>Sheet1!$B$2:$B$22</c:f>
              <c:numCache>
                <c:formatCode>General</c:formatCode>
                <c:ptCount val="21"/>
                <c:pt idx="0">
                  <c:v>63.47135908423299</c:v>
                </c:pt>
                <c:pt idx="1">
                  <c:v>77.87854299721727</c:v>
                </c:pt>
                <c:pt idx="2">
                  <c:v>178.4893134698752</c:v>
                </c:pt>
                <c:pt idx="3">
                  <c:v>284.809954969442</c:v>
                </c:pt>
                <c:pt idx="4">
                  <c:v>357.3956794397943</c:v>
                </c:pt>
                <c:pt idx="5">
                  <c:v>589.7272653976397</c:v>
                </c:pt>
                <c:pt idx="6">
                  <c:v>636.022047527233</c:v>
                </c:pt>
                <c:pt idx="7">
                  <c:v>636.5870303367387</c:v>
                </c:pt>
                <c:pt idx="8">
                  <c:v>645.0733696990015</c:v>
                </c:pt>
                <c:pt idx="9">
                  <c:v>647.6172361831589</c:v>
                </c:pt>
                <c:pt idx="10">
                  <c:v>660.826438298659</c:v>
                </c:pt>
                <c:pt idx="11">
                  <c:v>746.7174519121187</c:v>
                </c:pt>
                <c:pt idx="12">
                  <c:v>747.454937547842</c:v>
                </c:pt>
                <c:pt idx="13">
                  <c:v>771.5887471303936</c:v>
                </c:pt>
                <c:pt idx="14">
                  <c:v>780.9425548241943</c:v>
                </c:pt>
                <c:pt idx="15">
                  <c:v>783.347676914353</c:v>
                </c:pt>
                <c:pt idx="16">
                  <c:v>800.9420202527054</c:v>
                </c:pt>
                <c:pt idx="17">
                  <c:v>803.6617348349394</c:v>
                </c:pt>
                <c:pt idx="18">
                  <c:v>993.149577571513</c:v>
                </c:pt>
                <c:pt idx="19">
                  <c:v>1006.518944661069</c:v>
                </c:pt>
                <c:pt idx="20">
                  <c:v>1352.647845294811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4246216"/>
        <c:axId val="2134805928"/>
      </c:barChart>
      <c:catAx>
        <c:axId val="2134246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Language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2134805928"/>
        <c:crosses val="autoZero"/>
        <c:auto val="1"/>
        <c:lblAlgn val="ctr"/>
        <c:lblOffset val="100"/>
        <c:noMultiLvlLbl val="0"/>
      </c:catAx>
      <c:valAx>
        <c:axId val="2134805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altLang="ja-JP" sz="1050"/>
                  <a:t>Chi-squared value</a:t>
                </a:r>
                <a:endParaRPr lang="ja-JP" altLang="en-US" sz="105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4246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176212</xdr:rowOff>
    </xdr:from>
    <xdr:to>
      <xdr:col>8</xdr:col>
      <xdr:colOff>104775</xdr:colOff>
      <xdr:row>51</xdr:row>
      <xdr:rowOff>38100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I12" sqref="I12"/>
    </sheetView>
  </sheetViews>
  <sheetFormatPr baseColWidth="10" defaultColWidth="8.83203125" defaultRowHeight="14" x14ac:dyDescent="0"/>
  <cols>
    <col min="1" max="1" width="11.83203125" customWidth="1"/>
    <col min="4" max="4" width="11.1640625" customWidth="1"/>
    <col min="7" max="7" width="10.6640625" customWidth="1"/>
    <col min="10" max="10" width="10.6640625" customWidth="1"/>
    <col min="13" max="13" width="20.83203125" customWidth="1"/>
  </cols>
  <sheetData>
    <row r="1" spans="1:2">
      <c r="B1" t="s">
        <v>2</v>
      </c>
    </row>
    <row r="2" spans="1:2">
      <c r="A2" t="s">
        <v>31</v>
      </c>
      <c r="B2">
        <f>English!E28</f>
        <v>63.471359084232994</v>
      </c>
    </row>
    <row r="3" spans="1:2">
      <c r="A3" t="s">
        <v>51</v>
      </c>
      <c r="B3">
        <f>Dutch!E28</f>
        <v>77.878542997217266</v>
      </c>
    </row>
    <row r="4" spans="1:2">
      <c r="A4" t="s">
        <v>52</v>
      </c>
      <c r="B4">
        <f>Kurdish!E28</f>
        <v>178.48931346987516</v>
      </c>
    </row>
    <row r="5" spans="1:2">
      <c r="A5" t="s">
        <v>34</v>
      </c>
      <c r="B5">
        <f>German!E28</f>
        <v>284.80995496944195</v>
      </c>
    </row>
    <row r="6" spans="1:2">
      <c r="A6" t="s">
        <v>38</v>
      </c>
      <c r="B6">
        <f>Polish!E28</f>
        <v>357.39567943979426</v>
      </c>
    </row>
    <row r="7" spans="1:2">
      <c r="A7" t="s">
        <v>36</v>
      </c>
      <c r="B7">
        <f>Turkish!E28</f>
        <v>589.72726539763971</v>
      </c>
    </row>
    <row r="8" spans="1:2">
      <c r="A8" t="s">
        <v>56</v>
      </c>
      <c r="B8">
        <f>Czech!E28</f>
        <v>636.02204752723298</v>
      </c>
    </row>
    <row r="9" spans="1:2">
      <c r="A9" t="s">
        <v>39</v>
      </c>
      <c r="B9">
        <f>Ukrainian!E28</f>
        <v>636.58703033673874</v>
      </c>
    </row>
    <row r="10" spans="1:2">
      <c r="A10" t="s">
        <v>50</v>
      </c>
      <c r="B10">
        <f>Uzbek!E28</f>
        <v>645.07336969900155</v>
      </c>
    </row>
    <row r="11" spans="1:2">
      <c r="A11" t="s">
        <v>54</v>
      </c>
      <c r="B11">
        <f>Hungarian!E28</f>
        <v>647.61723618315887</v>
      </c>
    </row>
    <row r="12" spans="1:2">
      <c r="A12" t="s">
        <v>42</v>
      </c>
      <c r="B12">
        <f>Swedish!E28</f>
        <v>660.82643829865901</v>
      </c>
    </row>
    <row r="13" spans="1:2">
      <c r="A13" t="s">
        <v>32</v>
      </c>
      <c r="B13">
        <f>Portuguese!E28</f>
        <v>746.71745191211869</v>
      </c>
    </row>
    <row r="14" spans="1:2">
      <c r="A14" t="s">
        <v>55</v>
      </c>
      <c r="B14">
        <f>Kazakh!E28</f>
        <v>747.45493754784195</v>
      </c>
    </row>
    <row r="15" spans="1:2">
      <c r="A15" t="s">
        <v>40</v>
      </c>
      <c r="B15">
        <f>Romanian!E28</f>
        <v>771.5887471303937</v>
      </c>
    </row>
    <row r="16" spans="1:2">
      <c r="A16" t="s">
        <v>30</v>
      </c>
      <c r="B16">
        <f>Spanish!E28</f>
        <v>780.9425548241943</v>
      </c>
    </row>
    <row r="17" spans="1:2">
      <c r="A17" t="s">
        <v>35</v>
      </c>
      <c r="B17">
        <f>French!E28</f>
        <v>783.34767691435297</v>
      </c>
    </row>
    <row r="18" spans="1:2">
      <c r="A18" t="s">
        <v>37</v>
      </c>
      <c r="B18">
        <f>Italian!E28</f>
        <v>800.94202025270545</v>
      </c>
    </row>
    <row r="19" spans="1:2">
      <c r="A19" t="s">
        <v>33</v>
      </c>
      <c r="B19">
        <f>Russian!E28</f>
        <v>803.66173483493935</v>
      </c>
    </row>
    <row r="20" spans="1:2">
      <c r="A20" t="s">
        <v>53</v>
      </c>
      <c r="B20">
        <f>Serbian!E28</f>
        <v>993.14957757151296</v>
      </c>
    </row>
    <row r="21" spans="1:2">
      <c r="A21" t="s">
        <v>41</v>
      </c>
      <c r="B21">
        <f>Greek!E28</f>
        <v>1006.5189446610692</v>
      </c>
    </row>
    <row r="22" spans="1:2">
      <c r="A22" t="s">
        <v>57</v>
      </c>
      <c r="B22">
        <f>Belarus!E28</f>
        <v>1352.6478452948108</v>
      </c>
    </row>
  </sheetData>
  <sortState ref="A2:B22">
    <sortCondition ref="B2"/>
  </sortState>
  <pageMargins left="0.7" right="0.7" top="0.75" bottom="0.75" header="0.3" footer="0.3"/>
  <pageSetup paperSize="9" orientation="portrait" horizontalDpi="4294967293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>
      <c r="A1" t="s">
        <v>30</v>
      </c>
      <c r="B1" t="s">
        <v>0</v>
      </c>
      <c r="C1" t="s">
        <v>1</v>
      </c>
      <c r="D1" t="s">
        <v>58</v>
      </c>
      <c r="E1" t="s">
        <v>2</v>
      </c>
    </row>
    <row r="2" spans="1:5">
      <c r="A2" t="s">
        <v>3</v>
      </c>
      <c r="B2">
        <v>186</v>
      </c>
      <c r="C2">
        <f>B2/$B$28</f>
        <v>9.799789251844046E-2</v>
      </c>
      <c r="D2">
        <v>5</v>
      </c>
      <c r="E2">
        <f>(D2-($D$28*C2))^2/($D$28*C2)</f>
        <v>0.10980560903229936</v>
      </c>
    </row>
    <row r="3" spans="1:5">
      <c r="A3" t="s">
        <v>4</v>
      </c>
      <c r="B3">
        <v>9</v>
      </c>
      <c r="C3">
        <f t="shared" ref="C3:C27" si="0">B3/$B$28</f>
        <v>4.7418335089567968E-3</v>
      </c>
      <c r="D3">
        <v>3</v>
      </c>
      <c r="E3">
        <f t="shared" ref="E3:E27" si="1">(D3-($D$28*C3))^2/($D$28*C3)</f>
        <v>37.34500431075773</v>
      </c>
    </row>
    <row r="4" spans="1:5">
      <c r="A4" t="s">
        <v>5</v>
      </c>
      <c r="B4">
        <v>111</v>
      </c>
      <c r="C4">
        <f t="shared" si="0"/>
        <v>5.8482613277133826E-2</v>
      </c>
      <c r="D4">
        <v>1</v>
      </c>
      <c r="E4">
        <f t="shared" si="1"/>
        <v>0.96185087280977699</v>
      </c>
    </row>
    <row r="5" spans="1:5">
      <c r="A5" t="s">
        <v>6</v>
      </c>
      <c r="B5">
        <v>281</v>
      </c>
      <c r="C5">
        <f t="shared" si="0"/>
        <v>0.14805057955742887</v>
      </c>
      <c r="D5">
        <v>0</v>
      </c>
      <c r="E5">
        <f t="shared" si="1"/>
        <v>6.5142255005268703</v>
      </c>
    </row>
    <row r="6" spans="1:5">
      <c r="A6" t="s">
        <v>7</v>
      </c>
      <c r="B6">
        <v>184</v>
      </c>
      <c r="C6">
        <f t="shared" si="0"/>
        <v>9.6944151738672282E-2</v>
      </c>
      <c r="D6">
        <v>1</v>
      </c>
      <c r="E6">
        <f t="shared" si="1"/>
        <v>2.4999794353948603</v>
      </c>
    </row>
    <row r="7" spans="1:5">
      <c r="A7" t="s">
        <v>8</v>
      </c>
      <c r="B7">
        <v>30</v>
      </c>
      <c r="C7">
        <f t="shared" si="0"/>
        <v>1.5806111696522657E-2</v>
      </c>
      <c r="D7">
        <v>1</v>
      </c>
      <c r="E7">
        <f t="shared" si="1"/>
        <v>0.13334770252578465</v>
      </c>
    </row>
    <row r="8" spans="1:5">
      <c r="A8" t="s">
        <v>9</v>
      </c>
      <c r="B8">
        <v>12</v>
      </c>
      <c r="C8">
        <f t="shared" si="0"/>
        <v>6.3224446786090622E-3</v>
      </c>
      <c r="D8">
        <v>0</v>
      </c>
      <c r="E8">
        <f t="shared" si="1"/>
        <v>0.27818756585879872</v>
      </c>
    </row>
    <row r="9" spans="1:5">
      <c r="A9" t="s">
        <v>10</v>
      </c>
      <c r="B9">
        <v>33</v>
      </c>
      <c r="C9">
        <f t="shared" si="0"/>
        <v>1.738672286617492E-2</v>
      </c>
      <c r="D9">
        <v>2</v>
      </c>
      <c r="E9">
        <f t="shared" si="1"/>
        <v>1.9936659438527433</v>
      </c>
    </row>
    <row r="10" spans="1:5">
      <c r="A10" t="s">
        <v>11</v>
      </c>
      <c r="B10">
        <v>57</v>
      </c>
      <c r="C10">
        <f t="shared" si="0"/>
        <v>3.0031612223393046E-2</v>
      </c>
      <c r="D10">
        <v>2</v>
      </c>
      <c r="E10">
        <f t="shared" si="1"/>
        <v>0.34850417546884732</v>
      </c>
    </row>
    <row r="11" spans="1:5">
      <c r="A11" t="s">
        <v>12</v>
      </c>
      <c r="B11">
        <v>9</v>
      </c>
      <c r="C11">
        <f t="shared" si="0"/>
        <v>4.7418335089567968E-3</v>
      </c>
      <c r="D11">
        <v>0</v>
      </c>
      <c r="E11">
        <f t="shared" si="1"/>
        <v>0.20864067439409906</v>
      </c>
    </row>
    <row r="12" spans="1:5">
      <c r="A12" t="s">
        <v>13</v>
      </c>
      <c r="B12">
        <v>1</v>
      </c>
      <c r="C12">
        <f t="shared" si="0"/>
        <v>5.2687038988408848E-4</v>
      </c>
      <c r="D12">
        <v>0</v>
      </c>
      <c r="E12">
        <f t="shared" si="1"/>
        <v>2.3182297154899889E-2</v>
      </c>
    </row>
    <row r="13" spans="1:5">
      <c r="A13" t="s">
        <v>14</v>
      </c>
      <c r="B13">
        <v>202</v>
      </c>
      <c r="C13">
        <f t="shared" si="0"/>
        <v>0.10642781875658588</v>
      </c>
      <c r="D13">
        <v>2</v>
      </c>
      <c r="E13">
        <f t="shared" si="1"/>
        <v>1.5370094438316333</v>
      </c>
    </row>
    <row r="14" spans="1:5">
      <c r="A14" t="s">
        <v>15</v>
      </c>
      <c r="B14">
        <v>44</v>
      </c>
      <c r="C14">
        <f t="shared" si="0"/>
        <v>2.3182297154899896E-2</v>
      </c>
      <c r="D14">
        <v>4</v>
      </c>
      <c r="E14">
        <f t="shared" si="1"/>
        <v>8.7059714880387364</v>
      </c>
    </row>
    <row r="15" spans="1:5">
      <c r="A15" t="s">
        <v>16</v>
      </c>
      <c r="B15">
        <v>53</v>
      </c>
      <c r="C15">
        <f t="shared" si="0"/>
        <v>2.792413066385669E-2</v>
      </c>
      <c r="D15">
        <v>0</v>
      </c>
      <c r="E15">
        <f t="shared" si="1"/>
        <v>1.2286617492096943</v>
      </c>
    </row>
    <row r="16" spans="1:5">
      <c r="A16" t="s">
        <v>17</v>
      </c>
      <c r="B16">
        <v>54</v>
      </c>
      <c r="C16">
        <f t="shared" si="0"/>
        <v>2.8451001053740779E-2</v>
      </c>
      <c r="D16">
        <v>6</v>
      </c>
      <c r="E16">
        <f t="shared" si="1"/>
        <v>18.009419803940354</v>
      </c>
    </row>
    <row r="17" spans="1:5">
      <c r="A17" t="s">
        <v>18</v>
      </c>
      <c r="B17">
        <v>168</v>
      </c>
      <c r="C17">
        <f t="shared" si="0"/>
        <v>8.8514225500526872E-2</v>
      </c>
      <c r="D17">
        <v>2</v>
      </c>
      <c r="E17">
        <f t="shared" si="1"/>
        <v>0.92168219907945936</v>
      </c>
    </row>
    <row r="18" spans="1:5">
      <c r="A18" t="s">
        <v>19</v>
      </c>
      <c r="B18">
        <v>32</v>
      </c>
      <c r="C18">
        <f t="shared" si="0"/>
        <v>1.6859852476290831E-2</v>
      </c>
      <c r="D18">
        <v>0</v>
      </c>
      <c r="E18">
        <f t="shared" si="1"/>
        <v>0.74183350895679645</v>
      </c>
    </row>
    <row r="19" spans="1:5">
      <c r="A19" t="s">
        <v>20</v>
      </c>
      <c r="B19">
        <v>42</v>
      </c>
      <c r="C19">
        <f t="shared" si="0"/>
        <v>2.2128556375131718E-2</v>
      </c>
      <c r="D19">
        <v>1</v>
      </c>
      <c r="E19">
        <f t="shared" si="1"/>
        <v>7.1275756207263123E-4</v>
      </c>
    </row>
    <row r="20" spans="1:5">
      <c r="A20" t="s">
        <v>21</v>
      </c>
      <c r="B20">
        <v>123</v>
      </c>
      <c r="C20">
        <f t="shared" si="0"/>
        <v>6.4805057955742887E-2</v>
      </c>
      <c r="D20">
        <v>1</v>
      </c>
      <c r="E20">
        <f t="shared" si="1"/>
        <v>1.2021246934377572</v>
      </c>
    </row>
    <row r="21" spans="1:5">
      <c r="A21" t="s">
        <v>22</v>
      </c>
      <c r="B21">
        <v>116</v>
      </c>
      <c r="C21">
        <f t="shared" si="0"/>
        <v>6.1116965226554271E-2</v>
      </c>
      <c r="D21">
        <v>7</v>
      </c>
      <c r="E21">
        <f t="shared" si="1"/>
        <v>6.9105414542944068</v>
      </c>
    </row>
    <row r="22" spans="1:5">
      <c r="A22" t="s">
        <v>23</v>
      </c>
      <c r="B22">
        <v>36</v>
      </c>
      <c r="C22">
        <f t="shared" si="0"/>
        <v>1.8967334035827187E-2</v>
      </c>
      <c r="D22">
        <v>0</v>
      </c>
      <c r="E22">
        <f t="shared" si="1"/>
        <v>0.83456269757639623</v>
      </c>
    </row>
    <row r="23" spans="1:5">
      <c r="A23" t="s">
        <v>24</v>
      </c>
      <c r="B23">
        <v>18</v>
      </c>
      <c r="C23">
        <f t="shared" si="0"/>
        <v>9.4836670179135937E-3</v>
      </c>
      <c r="D23">
        <v>2</v>
      </c>
      <c r="E23">
        <f t="shared" si="1"/>
        <v>6.0031399346467831</v>
      </c>
    </row>
    <row r="24" spans="1:5">
      <c r="A24" t="s">
        <v>25</v>
      </c>
      <c r="B24">
        <v>1</v>
      </c>
      <c r="C24">
        <f t="shared" si="0"/>
        <v>5.2687038988408848E-4</v>
      </c>
      <c r="D24">
        <v>4</v>
      </c>
      <c r="E24">
        <f t="shared" si="1"/>
        <v>682.20500047897315</v>
      </c>
    </row>
    <row r="25" spans="1:5">
      <c r="A25" t="s">
        <v>26</v>
      </c>
      <c r="B25">
        <v>1</v>
      </c>
      <c r="C25">
        <f t="shared" si="0"/>
        <v>5.2687038988408848E-4</v>
      </c>
      <c r="D25">
        <v>0</v>
      </c>
      <c r="E25">
        <f t="shared" si="1"/>
        <v>2.3182297154899889E-2</v>
      </c>
    </row>
    <row r="26" spans="1:5">
      <c r="A26" t="s">
        <v>27</v>
      </c>
      <c r="B26">
        <v>94</v>
      </c>
      <c r="C26">
        <f t="shared" si="0"/>
        <v>4.9525816649104319E-2</v>
      </c>
      <c r="D26">
        <v>0</v>
      </c>
      <c r="E26">
        <f t="shared" si="1"/>
        <v>2.1791359325605901</v>
      </c>
    </row>
    <row r="27" spans="1:5">
      <c r="A27" t="s">
        <v>28</v>
      </c>
      <c r="B27">
        <v>1</v>
      </c>
      <c r="C27">
        <f t="shared" si="0"/>
        <v>5.2687038988408848E-4</v>
      </c>
      <c r="D27">
        <v>0</v>
      </c>
      <c r="E27">
        <f t="shared" si="1"/>
        <v>2.3182297154899889E-2</v>
      </c>
    </row>
    <row r="28" spans="1:5" ht="28">
      <c r="A28" s="1" t="s">
        <v>29</v>
      </c>
      <c r="B28">
        <f>SUM(B2:B27)</f>
        <v>1898</v>
      </c>
      <c r="D28">
        <f>SUM(D2:D27)</f>
        <v>44</v>
      </c>
      <c r="E28">
        <f>SUM(E2:E27)</f>
        <v>780.9425548241943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1" sqref="F1:K29"/>
    </sheetView>
  </sheetViews>
  <sheetFormatPr baseColWidth="10" defaultColWidth="8.83203125" defaultRowHeight="14" x14ac:dyDescent="0"/>
  <sheetData>
    <row r="1" spans="1:5" ht="15">
      <c r="A1" t="s">
        <v>31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270</v>
      </c>
      <c r="C2">
        <f>B2/$B$28</f>
        <v>0.15697674418604651</v>
      </c>
      <c r="D2" s="3">
        <v>5</v>
      </c>
      <c r="E2">
        <f>(D2-($D$28*C2))^2/($D$28*C2)</f>
        <v>0.52650536371466594</v>
      </c>
    </row>
    <row r="3" spans="1:5" ht="15">
      <c r="A3" t="s">
        <v>4</v>
      </c>
      <c r="B3">
        <v>68</v>
      </c>
      <c r="C3">
        <f t="shared" ref="C3:C27" si="0">B3/$B$28</f>
        <v>3.9534883720930232E-2</v>
      </c>
      <c r="D3" s="3">
        <v>3</v>
      </c>
      <c r="E3">
        <f t="shared" ref="E3:E27" si="1">(D3-($D$28*C3))^2/($D$28*C3)</f>
        <v>0.91333167516478075</v>
      </c>
    </row>
    <row r="4" spans="1:5" ht="15">
      <c r="A4" t="s">
        <v>5</v>
      </c>
      <c r="B4">
        <v>57</v>
      </c>
      <c r="C4">
        <f t="shared" si="0"/>
        <v>3.3139534883720928E-2</v>
      </c>
      <c r="D4" s="3">
        <v>1</v>
      </c>
      <c r="E4">
        <f t="shared" si="1"/>
        <v>0.14394495753124886</v>
      </c>
    </row>
    <row r="5" spans="1:5" ht="15">
      <c r="A5" t="s">
        <v>6</v>
      </c>
      <c r="B5">
        <v>43</v>
      </c>
      <c r="C5">
        <f t="shared" si="0"/>
        <v>2.5000000000000001E-2</v>
      </c>
      <c r="D5" s="3">
        <v>0</v>
      </c>
      <c r="E5">
        <f t="shared" si="1"/>
        <v>1.1000000000000001</v>
      </c>
    </row>
    <row r="6" spans="1:5" ht="15">
      <c r="A6" t="s">
        <v>7</v>
      </c>
      <c r="B6">
        <v>93</v>
      </c>
      <c r="C6">
        <f t="shared" si="0"/>
        <v>5.4069767441860463E-2</v>
      </c>
      <c r="D6" s="3">
        <v>1</v>
      </c>
      <c r="E6">
        <f t="shared" si="1"/>
        <v>0.79940212325808702</v>
      </c>
    </row>
    <row r="7" spans="1:5" ht="15">
      <c r="A7" t="s">
        <v>8</v>
      </c>
      <c r="B7">
        <v>89</v>
      </c>
      <c r="C7">
        <f t="shared" si="0"/>
        <v>5.1744186046511625E-2</v>
      </c>
      <c r="D7" s="3">
        <v>1</v>
      </c>
      <c r="E7">
        <f t="shared" si="1"/>
        <v>0.71596788369717534</v>
      </c>
    </row>
    <row r="8" spans="1:5" ht="15">
      <c r="A8" t="s">
        <v>9</v>
      </c>
      <c r="B8">
        <v>16</v>
      </c>
      <c r="C8">
        <f t="shared" si="0"/>
        <v>9.3023255813953487E-3</v>
      </c>
      <c r="D8" s="3">
        <v>0</v>
      </c>
      <c r="E8">
        <f t="shared" si="1"/>
        <v>0.4093023255813954</v>
      </c>
    </row>
    <row r="9" spans="1:5" ht="15">
      <c r="A9" t="s">
        <v>10</v>
      </c>
      <c r="B9">
        <v>92</v>
      </c>
      <c r="C9">
        <f t="shared" si="0"/>
        <v>5.3488372093023255E-2</v>
      </c>
      <c r="D9" s="3">
        <v>2</v>
      </c>
      <c r="E9">
        <f t="shared" si="1"/>
        <v>5.3093115176027161E-2</v>
      </c>
    </row>
    <row r="10" spans="1:5" ht="15">
      <c r="A10" t="s">
        <v>11</v>
      </c>
      <c r="B10">
        <v>100</v>
      </c>
      <c r="C10">
        <f t="shared" si="0"/>
        <v>5.8139534883720929E-2</v>
      </c>
      <c r="D10" s="3">
        <v>2</v>
      </c>
      <c r="E10">
        <f t="shared" si="1"/>
        <v>0.12177589852008461</v>
      </c>
    </row>
    <row r="11" spans="1:5" ht="15">
      <c r="A11" t="s">
        <v>12</v>
      </c>
      <c r="B11">
        <v>7</v>
      </c>
      <c r="C11">
        <f t="shared" si="0"/>
        <v>4.0697674418604651E-3</v>
      </c>
      <c r="D11" s="3">
        <v>0</v>
      </c>
      <c r="E11">
        <f t="shared" si="1"/>
        <v>0.17906976744186048</v>
      </c>
    </row>
    <row r="12" spans="1:5" ht="15">
      <c r="A12" t="s">
        <v>13</v>
      </c>
      <c r="B12">
        <v>3</v>
      </c>
      <c r="C12">
        <f t="shared" si="0"/>
        <v>1.7441860465116279E-3</v>
      </c>
      <c r="D12" s="3">
        <v>0</v>
      </c>
      <c r="E12">
        <f t="shared" si="1"/>
        <v>7.674418604651162E-2</v>
      </c>
    </row>
    <row r="13" spans="1:5" ht="15">
      <c r="A13" t="s">
        <v>14</v>
      </c>
      <c r="B13">
        <v>27</v>
      </c>
      <c r="C13">
        <f t="shared" si="0"/>
        <v>1.5697674418604653E-2</v>
      </c>
      <c r="D13" s="3">
        <v>2</v>
      </c>
      <c r="E13">
        <f t="shared" si="1"/>
        <v>2.4819434656643957</v>
      </c>
    </row>
    <row r="14" spans="1:5" ht="15">
      <c r="A14" t="s">
        <v>15</v>
      </c>
      <c r="B14">
        <v>32</v>
      </c>
      <c r="C14">
        <f t="shared" si="0"/>
        <v>1.8604651162790697E-2</v>
      </c>
      <c r="D14" s="3">
        <v>4</v>
      </c>
      <c r="E14">
        <f t="shared" si="1"/>
        <v>12.364059196617335</v>
      </c>
    </row>
    <row r="15" spans="1:5" ht="15">
      <c r="A15" t="s">
        <v>16</v>
      </c>
      <c r="B15">
        <v>41</v>
      </c>
      <c r="C15">
        <f t="shared" si="0"/>
        <v>2.3837209302325583E-2</v>
      </c>
      <c r="D15" s="3">
        <v>0</v>
      </c>
      <c r="E15">
        <f t="shared" si="1"/>
        <v>1.0488372093023257</v>
      </c>
    </row>
    <row r="16" spans="1:5" ht="15">
      <c r="A16" t="s">
        <v>17</v>
      </c>
      <c r="B16">
        <v>167</v>
      </c>
      <c r="C16">
        <f t="shared" si="0"/>
        <v>9.7093023255813954E-2</v>
      </c>
      <c r="D16" s="3">
        <v>6</v>
      </c>
      <c r="E16">
        <f t="shared" si="1"/>
        <v>0.69887582129609693</v>
      </c>
    </row>
    <row r="17" spans="1:5" ht="15">
      <c r="A17" t="s">
        <v>18</v>
      </c>
      <c r="B17">
        <v>81</v>
      </c>
      <c r="C17">
        <f t="shared" si="0"/>
        <v>4.7093023255813951E-2</v>
      </c>
      <c r="D17" s="3">
        <v>2</v>
      </c>
      <c r="E17">
        <f t="shared" si="1"/>
        <v>2.508287004411032E-3</v>
      </c>
    </row>
    <row r="18" spans="1:5" ht="15">
      <c r="A18" t="s">
        <v>19</v>
      </c>
      <c r="B18">
        <v>1</v>
      </c>
      <c r="C18">
        <f t="shared" si="0"/>
        <v>5.8139534883720929E-4</v>
      </c>
      <c r="D18" s="3">
        <v>0</v>
      </c>
      <c r="E18">
        <f t="shared" si="1"/>
        <v>2.5581395348837212E-2</v>
      </c>
    </row>
    <row r="19" spans="1:5" ht="15">
      <c r="A19" t="s">
        <v>20</v>
      </c>
      <c r="B19">
        <v>96</v>
      </c>
      <c r="C19">
        <f t="shared" si="0"/>
        <v>5.5813953488372092E-2</v>
      </c>
      <c r="D19" s="3">
        <v>1</v>
      </c>
      <c r="E19">
        <f t="shared" si="1"/>
        <v>0.86301092318534167</v>
      </c>
    </row>
    <row r="20" spans="1:5" ht="15">
      <c r="A20" t="s">
        <v>21</v>
      </c>
      <c r="B20">
        <v>95</v>
      </c>
      <c r="C20">
        <f t="shared" si="0"/>
        <v>5.5232558139534885E-2</v>
      </c>
      <c r="D20" s="3">
        <v>1</v>
      </c>
      <c r="E20">
        <f t="shared" si="1"/>
        <v>0.84171581172805165</v>
      </c>
    </row>
    <row r="21" spans="1:5" ht="15">
      <c r="A21" t="s">
        <v>22</v>
      </c>
      <c r="B21">
        <v>256</v>
      </c>
      <c r="C21">
        <f t="shared" si="0"/>
        <v>0.14883720930232558</v>
      </c>
      <c r="D21" s="3">
        <v>7</v>
      </c>
      <c r="E21">
        <f t="shared" si="1"/>
        <v>3.1081527484143775E-2</v>
      </c>
    </row>
    <row r="22" spans="1:5" ht="15">
      <c r="A22" t="s">
        <v>23</v>
      </c>
      <c r="B22">
        <v>21</v>
      </c>
      <c r="C22">
        <f t="shared" si="0"/>
        <v>1.2209302325581395E-2</v>
      </c>
      <c r="D22" s="3">
        <v>0</v>
      </c>
      <c r="E22">
        <f t="shared" si="1"/>
        <v>0.53720930232558139</v>
      </c>
    </row>
    <row r="23" spans="1:5" ht="15">
      <c r="A23" t="s">
        <v>24</v>
      </c>
      <c r="B23">
        <v>4</v>
      </c>
      <c r="C23">
        <f t="shared" si="0"/>
        <v>2.3255813953488372E-3</v>
      </c>
      <c r="D23" s="3">
        <v>2</v>
      </c>
      <c r="E23">
        <f t="shared" si="1"/>
        <v>35.193234672304442</v>
      </c>
    </row>
    <row r="24" spans="1:5" ht="15">
      <c r="A24" t="s">
        <v>25</v>
      </c>
      <c r="B24">
        <v>58</v>
      </c>
      <c r="C24">
        <f t="shared" si="0"/>
        <v>3.3720930232558143E-2</v>
      </c>
      <c r="D24" s="3">
        <v>4</v>
      </c>
      <c r="E24">
        <f t="shared" si="1"/>
        <v>4.2674199897936855</v>
      </c>
    </row>
    <row r="25" spans="1:5" ht="15">
      <c r="A25" t="s">
        <v>26</v>
      </c>
      <c r="B25">
        <v>1</v>
      </c>
      <c r="C25">
        <f t="shared" si="0"/>
        <v>5.8139534883720929E-4</v>
      </c>
      <c r="D25" s="3">
        <v>0</v>
      </c>
      <c r="E25">
        <f t="shared" si="1"/>
        <v>2.5581395348837212E-2</v>
      </c>
    </row>
    <row r="26" spans="1:5" ht="15">
      <c r="A26" t="s">
        <v>27</v>
      </c>
      <c r="B26">
        <v>1</v>
      </c>
      <c r="C26">
        <f t="shared" si="0"/>
        <v>5.8139534883720929E-4</v>
      </c>
      <c r="D26" s="3">
        <v>0</v>
      </c>
      <c r="E26">
        <f t="shared" si="1"/>
        <v>2.5581395348837212E-2</v>
      </c>
    </row>
    <row r="27" spans="1:5" ht="15">
      <c r="A27" t="s">
        <v>28</v>
      </c>
      <c r="B27">
        <v>1</v>
      </c>
      <c r="C27">
        <f t="shared" si="0"/>
        <v>5.8139534883720929E-4</v>
      </c>
      <c r="D27" s="3">
        <v>0</v>
      </c>
      <c r="E27">
        <f t="shared" si="1"/>
        <v>2.5581395348837212E-2</v>
      </c>
    </row>
    <row r="28" spans="1:5" ht="28">
      <c r="A28" s="1" t="s">
        <v>43</v>
      </c>
      <c r="B28">
        <f>SUM(B2:B27)</f>
        <v>1720</v>
      </c>
      <c r="D28" s="3">
        <v>44</v>
      </c>
      <c r="E28">
        <f>SUM(E2:E27)</f>
        <v>63.471359084232994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1" sqref="F1:J31"/>
    </sheetView>
  </sheetViews>
  <sheetFormatPr baseColWidth="10" defaultColWidth="8.83203125" defaultRowHeight="14" x14ac:dyDescent="0"/>
  <cols>
    <col min="1" max="1" width="12" customWidth="1"/>
  </cols>
  <sheetData>
    <row r="1" spans="1:5" ht="15">
      <c r="A1" t="s">
        <v>32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225</v>
      </c>
      <c r="C2">
        <f>B2/$B$28</f>
        <v>0.1259093452714046</v>
      </c>
      <c r="D2" s="3">
        <v>5</v>
      </c>
      <c r="E2">
        <f>(D2-($D$28*C2))^2/($D$28*C2)</f>
        <v>5.2637454568064672E-2</v>
      </c>
    </row>
    <row r="3" spans="1:5" ht="15">
      <c r="A3" t="s">
        <v>4</v>
      </c>
      <c r="B3">
        <v>6</v>
      </c>
      <c r="C3">
        <f t="shared" ref="C3:C27" si="0">B3/$B$28</f>
        <v>3.3575825405707891E-3</v>
      </c>
      <c r="D3" s="3">
        <v>3</v>
      </c>
      <c r="E3">
        <f>(D3-($D$28*C3))^2/($D$28*C3)</f>
        <v>55.068188177239662</v>
      </c>
    </row>
    <row r="4" spans="1:5" ht="15">
      <c r="A4" t="s">
        <v>5</v>
      </c>
      <c r="B4">
        <v>93</v>
      </c>
      <c r="C4">
        <f t="shared" si="0"/>
        <v>5.2042529378847228E-2</v>
      </c>
      <c r="D4" s="3">
        <v>1</v>
      </c>
      <c r="E4">
        <f>(D4-($D$28*C4))^2/($D$28*C4)</f>
        <v>0.72657706002020661</v>
      </c>
    </row>
    <row r="5" spans="1:5" ht="15">
      <c r="A5" t="s">
        <v>6</v>
      </c>
      <c r="B5">
        <v>307</v>
      </c>
      <c r="C5">
        <f t="shared" si="0"/>
        <v>0.17179630665920537</v>
      </c>
      <c r="D5" s="3">
        <v>0</v>
      </c>
      <c r="E5">
        <f>(D5-($D$28*C5))^2/($D$28*C5)</f>
        <v>7.5590374930050359</v>
      </c>
    </row>
    <row r="6" spans="1:5" ht="15">
      <c r="A6" t="s">
        <v>7</v>
      </c>
      <c r="B6">
        <v>194</v>
      </c>
      <c r="C6">
        <f t="shared" si="0"/>
        <v>0.10856183547845551</v>
      </c>
      <c r="D6" s="3">
        <v>1</v>
      </c>
      <c r="E6">
        <f>(D6-($D$28*C6))^2/($D$28*C6)</f>
        <v>2.9860694021017142</v>
      </c>
    </row>
    <row r="7" spans="1:5" ht="15">
      <c r="A7" t="s">
        <v>8</v>
      </c>
      <c r="B7">
        <v>43</v>
      </c>
      <c r="C7">
        <f t="shared" si="0"/>
        <v>2.4062674874090653E-2</v>
      </c>
      <c r="D7" s="3">
        <v>1</v>
      </c>
      <c r="E7">
        <f>(D7-($D$28*C7))^2/($D$28*C7)</f>
        <v>3.2608657073461005E-3</v>
      </c>
    </row>
    <row r="8" spans="1:5" ht="15">
      <c r="A8" t="s">
        <v>9</v>
      </c>
      <c r="B8">
        <v>10</v>
      </c>
      <c r="C8">
        <f t="shared" si="0"/>
        <v>5.5959709009513149E-3</v>
      </c>
      <c r="D8" s="3">
        <v>0</v>
      </c>
      <c r="E8">
        <f>(D8-($D$28*C8))^2/($D$28*C8)</f>
        <v>0.24622271964185785</v>
      </c>
    </row>
    <row r="9" spans="1:5" ht="15">
      <c r="A9" t="s">
        <v>10</v>
      </c>
      <c r="B9">
        <v>22</v>
      </c>
      <c r="C9">
        <f t="shared" si="0"/>
        <v>1.2311135982092894E-2</v>
      </c>
      <c r="D9" s="3">
        <v>2</v>
      </c>
      <c r="E9">
        <f>(D9-($D$28*C9))^2/($D$28*C9)</f>
        <v>3.9259875038732432</v>
      </c>
    </row>
    <row r="10" spans="1:5" ht="15">
      <c r="A10" t="s">
        <v>11</v>
      </c>
      <c r="B10">
        <v>59</v>
      </c>
      <c r="C10">
        <f t="shared" si="0"/>
        <v>3.301622831561276E-2</v>
      </c>
      <c r="D10" s="3">
        <v>2</v>
      </c>
      <c r="E10">
        <f>(D10-($D$28*C10))^2/($D$28*C10)</f>
        <v>0.20618091799790128</v>
      </c>
    </row>
    <row r="11" spans="1:5" ht="15">
      <c r="A11" t="s">
        <v>12</v>
      </c>
      <c r="B11">
        <v>7</v>
      </c>
      <c r="C11">
        <f t="shared" si="0"/>
        <v>3.9171796306659203E-3</v>
      </c>
      <c r="D11" s="3">
        <v>0</v>
      </c>
      <c r="E11">
        <f>(D11-($D$28*C11))^2/($D$28*C11)</f>
        <v>0.17235590374930049</v>
      </c>
    </row>
    <row r="12" spans="1:5" ht="15">
      <c r="A12" t="s">
        <v>13</v>
      </c>
      <c r="B12">
        <v>1</v>
      </c>
      <c r="C12">
        <f t="shared" si="0"/>
        <v>5.5959709009513155E-4</v>
      </c>
      <c r="D12" s="3">
        <v>0</v>
      </c>
      <c r="E12">
        <f>(D12-($D$28*C12))^2/($D$28*C12)</f>
        <v>2.4622271964185788E-2</v>
      </c>
    </row>
    <row r="13" spans="1:5" ht="15">
      <c r="A13" t="s">
        <v>14</v>
      </c>
      <c r="B13">
        <v>46</v>
      </c>
      <c r="C13">
        <f t="shared" si="0"/>
        <v>2.574146614437605E-2</v>
      </c>
      <c r="D13" s="3">
        <v>2</v>
      </c>
      <c r="E13">
        <f>(D13-($D$28*C13))^2/($D$28*C13)</f>
        <v>0.66424506371222969</v>
      </c>
    </row>
    <row r="14" spans="1:5" ht="15">
      <c r="A14" t="s">
        <v>15</v>
      </c>
      <c r="B14">
        <v>38</v>
      </c>
      <c r="C14">
        <f t="shared" si="0"/>
        <v>2.1264689423614997E-2</v>
      </c>
      <c r="D14" s="3">
        <v>4</v>
      </c>
      <c r="E14">
        <f>(D14-($D$28*C14))^2/($D$28*C14)</f>
        <v>10.036124803538581</v>
      </c>
    </row>
    <row r="15" spans="1:5" ht="15">
      <c r="A15" t="s">
        <v>16</v>
      </c>
      <c r="B15">
        <v>85</v>
      </c>
      <c r="C15">
        <f t="shared" si="0"/>
        <v>4.7565752658086179E-2</v>
      </c>
      <c r="D15" s="3">
        <v>0</v>
      </c>
      <c r="E15">
        <f>(D15-($D$28*C15))^2/($D$28*C15)</f>
        <v>2.0928931169557918</v>
      </c>
    </row>
    <row r="16" spans="1:5" ht="15">
      <c r="A16" t="s">
        <v>17</v>
      </c>
      <c r="B16">
        <v>118</v>
      </c>
      <c r="C16">
        <f t="shared" si="0"/>
        <v>6.603245663122552E-2</v>
      </c>
      <c r="D16" s="3">
        <v>6</v>
      </c>
      <c r="E16">
        <f>(D16-($D$28*C16))^2/($D$28*C16)</f>
        <v>3.296029016273152</v>
      </c>
    </row>
    <row r="17" spans="1:5" ht="15">
      <c r="A17" t="s">
        <v>18</v>
      </c>
      <c r="B17">
        <v>176</v>
      </c>
      <c r="C17">
        <f t="shared" si="0"/>
        <v>9.8489087856743152E-2</v>
      </c>
      <c r="D17" s="3">
        <v>2</v>
      </c>
      <c r="E17">
        <f>(D17-($D$28*C17))^2/($D$28*C17)</f>
        <v>1.2565570557793437</v>
      </c>
    </row>
    <row r="18" spans="1:5" ht="15">
      <c r="A18" t="s">
        <v>19</v>
      </c>
      <c r="B18">
        <v>42</v>
      </c>
      <c r="C18">
        <f t="shared" si="0"/>
        <v>2.3503077783995522E-2</v>
      </c>
      <c r="D18" s="3">
        <v>0</v>
      </c>
      <c r="E18">
        <f>(D18-($D$28*C18))^2/($D$28*C18)</f>
        <v>1.034135422495803</v>
      </c>
    </row>
    <row r="19" spans="1:5" ht="15">
      <c r="A19" t="s">
        <v>20</v>
      </c>
      <c r="B19">
        <v>43</v>
      </c>
      <c r="C19">
        <f t="shared" si="0"/>
        <v>2.4062674874090653E-2</v>
      </c>
      <c r="D19" s="3">
        <v>1</v>
      </c>
      <c r="E19">
        <f>(D19-($D$28*C19))^2/($D$28*C19)</f>
        <v>3.2608657073461005E-3</v>
      </c>
    </row>
    <row r="20" spans="1:5" ht="15">
      <c r="A20" t="s">
        <v>21</v>
      </c>
      <c r="B20">
        <v>120</v>
      </c>
      <c r="C20">
        <f t="shared" si="0"/>
        <v>6.7151650811415775E-2</v>
      </c>
      <c r="D20" s="3">
        <v>1</v>
      </c>
      <c r="E20">
        <f>(D20-($D$28*C20))^2/($D$28*C20)</f>
        <v>1.2931196053992637</v>
      </c>
    </row>
    <row r="21" spans="1:5" ht="15">
      <c r="A21" t="s">
        <v>22</v>
      </c>
      <c r="B21">
        <v>105</v>
      </c>
      <c r="C21">
        <f t="shared" si="0"/>
        <v>5.875769445998881E-2</v>
      </c>
      <c r="D21" s="3">
        <v>7</v>
      </c>
      <c r="E21">
        <f>(D21-($D$28*C21))^2/($D$28*C21)</f>
        <v>7.5383688592698093</v>
      </c>
    </row>
    <row r="22" spans="1:5" ht="15">
      <c r="A22" t="s">
        <v>23</v>
      </c>
      <c r="B22">
        <v>26</v>
      </c>
      <c r="C22">
        <f t="shared" si="0"/>
        <v>1.4549524342473419E-2</v>
      </c>
      <c r="D22" s="3">
        <v>0</v>
      </c>
      <c r="E22">
        <f>(D22-($D$28*C22))^2/($D$28*C22)</f>
        <v>0.64017907106883043</v>
      </c>
    </row>
    <row r="23" spans="1:5" ht="15">
      <c r="A23" t="s">
        <v>24</v>
      </c>
      <c r="B23">
        <v>17</v>
      </c>
      <c r="C23">
        <f t="shared" si="0"/>
        <v>9.5131505316172361E-3</v>
      </c>
      <c r="D23" s="3">
        <v>2</v>
      </c>
      <c r="E23">
        <f>(D23-($D$28*C23))^2/($D$28*C23)</f>
        <v>5.9747283560114797</v>
      </c>
    </row>
    <row r="24" spans="1:5" ht="15">
      <c r="A24" t="s">
        <v>25</v>
      </c>
      <c r="B24">
        <v>1</v>
      </c>
      <c r="C24">
        <f t="shared" si="0"/>
        <v>5.5959709009513155E-4</v>
      </c>
      <c r="D24" s="3">
        <v>4</v>
      </c>
      <c r="E24">
        <f>(D24-($D$28*C24))^2/($D$28*C24)</f>
        <v>641.84280409014593</v>
      </c>
    </row>
    <row r="25" spans="1:5" ht="15">
      <c r="A25" t="s">
        <v>26</v>
      </c>
      <c r="B25">
        <v>1</v>
      </c>
      <c r="C25">
        <f t="shared" si="0"/>
        <v>5.5959709009513155E-4</v>
      </c>
      <c r="D25" s="3">
        <v>0</v>
      </c>
      <c r="E25">
        <f>(D25-($D$28*C25))^2/($D$28*C25)</f>
        <v>2.4622271964185788E-2</v>
      </c>
    </row>
    <row r="26" spans="1:5" ht="15">
      <c r="A26" t="s">
        <v>27</v>
      </c>
      <c r="B26">
        <v>1</v>
      </c>
      <c r="C26">
        <f t="shared" si="0"/>
        <v>5.5959709009513155E-4</v>
      </c>
      <c r="D26" s="3">
        <v>0</v>
      </c>
      <c r="E26">
        <f>(D26-($D$28*C26))^2/($D$28*C26)</f>
        <v>2.4622271964185788E-2</v>
      </c>
    </row>
    <row r="27" spans="1:5" ht="15">
      <c r="A27" t="s">
        <v>28</v>
      </c>
      <c r="B27">
        <v>1</v>
      </c>
      <c r="C27">
        <f t="shared" si="0"/>
        <v>5.5959709009513155E-4</v>
      </c>
      <c r="D27" s="3">
        <v>0</v>
      </c>
      <c r="E27">
        <f>(D27-($D$28*C27))^2/($D$28*C27)</f>
        <v>2.4622271964185788E-2</v>
      </c>
    </row>
    <row r="28" spans="1:5" ht="15">
      <c r="A28" s="1" t="s">
        <v>29</v>
      </c>
      <c r="B28">
        <f>SUM(B2:B27)</f>
        <v>1787</v>
      </c>
      <c r="D28" s="3">
        <v>44</v>
      </c>
      <c r="E28">
        <f>SUM(E2:E27)</f>
        <v>746.71745191211869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1" sqref="F1:K30"/>
    </sheetView>
  </sheetViews>
  <sheetFormatPr baseColWidth="10" defaultColWidth="8.83203125" defaultRowHeight="14" x14ac:dyDescent="0"/>
  <sheetData>
    <row r="1" spans="1:5" ht="15">
      <c r="A1" t="s">
        <v>33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8</v>
      </c>
      <c r="C2">
        <f>B2/$B$28</f>
        <v>5.0858232676414495E-3</v>
      </c>
      <c r="D2" s="3">
        <v>5</v>
      </c>
      <c r="E2">
        <f>(D2-($D$28*C2))^2/($D$28*C2)</f>
        <v>101.9425262237762</v>
      </c>
    </row>
    <row r="3" spans="1:5" ht="15">
      <c r="A3" t="s">
        <v>4</v>
      </c>
      <c r="B3">
        <v>56</v>
      </c>
      <c r="C3">
        <f t="shared" ref="C3:C27" si="0">B3/$B$28</f>
        <v>3.5600762873490149E-2</v>
      </c>
      <c r="D3" s="3">
        <v>3</v>
      </c>
      <c r="E3">
        <f>(D3-($D$28*C3))^2/($D$28*C3)</f>
        <v>1.31196928071928</v>
      </c>
    </row>
    <row r="4" spans="1:5" ht="15">
      <c r="A4" t="s">
        <v>5</v>
      </c>
      <c r="B4">
        <v>69</v>
      </c>
      <c r="C4">
        <f t="shared" si="0"/>
        <v>4.3865225683407505E-2</v>
      </c>
      <c r="D4" s="3">
        <v>1</v>
      </c>
      <c r="E4">
        <f>(D4-($D$28*C4))^2/($D$28*C4)</f>
        <v>0.44818587209891569</v>
      </c>
    </row>
    <row r="5" spans="1:5" ht="15">
      <c r="A5" t="s">
        <v>6</v>
      </c>
      <c r="B5">
        <v>79</v>
      </c>
      <c r="C5">
        <f t="shared" si="0"/>
        <v>5.0222504767959315E-2</v>
      </c>
      <c r="D5" s="3">
        <v>0</v>
      </c>
      <c r="E5">
        <f>(D5-($D$28*C5))^2/($D$28*C5)</f>
        <v>2.20979020979021</v>
      </c>
    </row>
    <row r="6" spans="1:5" ht="15">
      <c r="A6" t="s">
        <v>7</v>
      </c>
      <c r="B6">
        <v>29</v>
      </c>
      <c r="C6">
        <f t="shared" si="0"/>
        <v>1.8436109345200253E-2</v>
      </c>
      <c r="D6" s="3">
        <v>1</v>
      </c>
      <c r="E6">
        <f>(D6-($D$28*C6))^2/($D$28*C6)</f>
        <v>4.3947431878466385E-2</v>
      </c>
    </row>
    <row r="7" spans="1:5" ht="15">
      <c r="A7" t="s">
        <v>8</v>
      </c>
      <c r="B7">
        <v>3</v>
      </c>
      <c r="C7">
        <f t="shared" si="0"/>
        <v>1.9071837253655435E-3</v>
      </c>
      <c r="D7" s="3">
        <v>1</v>
      </c>
      <c r="E7">
        <f>(D7-($D$28*C7))^2/($D$28*C7)</f>
        <v>10.000582750582751</v>
      </c>
    </row>
    <row r="8" spans="1:5" ht="15">
      <c r="A8" t="s">
        <v>9</v>
      </c>
      <c r="B8">
        <v>23</v>
      </c>
      <c r="C8">
        <f t="shared" si="0"/>
        <v>1.4621741894469168E-2</v>
      </c>
      <c r="D8" s="3">
        <v>0</v>
      </c>
      <c r="E8">
        <f>(D8-($D$28*C8))^2/($D$28*C8)</f>
        <v>0.64335664335664333</v>
      </c>
    </row>
    <row r="9" spans="1:5" ht="15">
      <c r="A9" t="s">
        <v>10</v>
      </c>
      <c r="B9">
        <v>2</v>
      </c>
      <c r="C9">
        <f t="shared" si="0"/>
        <v>1.2714558169103624E-3</v>
      </c>
      <c r="D9" s="3">
        <v>2</v>
      </c>
      <c r="E9">
        <f>(D9-($D$28*C9))^2/($D$28*C9)</f>
        <v>67.555944055944053</v>
      </c>
    </row>
    <row r="10" spans="1:5" ht="15">
      <c r="A10" t="s">
        <v>11</v>
      </c>
      <c r="B10">
        <v>219</v>
      </c>
      <c r="C10">
        <f t="shared" si="0"/>
        <v>0.13922441195168467</v>
      </c>
      <c r="D10" s="3">
        <v>2</v>
      </c>
      <c r="E10">
        <f>(D10-($D$28*C10))^2/($D$28*C10)</f>
        <v>2.7788421624038055</v>
      </c>
    </row>
    <row r="11" spans="1:5" ht="15">
      <c r="A11" t="s">
        <v>12</v>
      </c>
      <c r="B11">
        <v>8</v>
      </c>
      <c r="C11">
        <f t="shared" si="0"/>
        <v>5.0858232676414495E-3</v>
      </c>
      <c r="D11" s="3">
        <v>0</v>
      </c>
      <c r="E11">
        <f>(D11-($D$28*C11))^2/($D$28*C11)</f>
        <v>0.22377622377622378</v>
      </c>
    </row>
    <row r="12" spans="1:5" ht="15">
      <c r="A12" t="s">
        <v>13</v>
      </c>
      <c r="B12">
        <v>89</v>
      </c>
      <c r="C12">
        <f t="shared" si="0"/>
        <v>5.6579783852511126E-2</v>
      </c>
      <c r="D12" s="3">
        <v>0</v>
      </c>
      <c r="E12">
        <f>(D12-($D$28*C12))^2/($D$28*C12)</f>
        <v>2.4895104895104896</v>
      </c>
    </row>
    <row r="13" spans="1:5" ht="15">
      <c r="A13" t="s">
        <v>14</v>
      </c>
      <c r="B13">
        <v>19</v>
      </c>
      <c r="C13">
        <f t="shared" si="0"/>
        <v>1.2078830260648443E-2</v>
      </c>
      <c r="D13" s="3">
        <v>2</v>
      </c>
      <c r="E13">
        <f>(D13-($D$28*C13))^2/($D$28*C13)</f>
        <v>4.0577843209422157</v>
      </c>
    </row>
    <row r="14" spans="1:5" ht="15">
      <c r="A14" t="s">
        <v>15</v>
      </c>
      <c r="B14">
        <v>37</v>
      </c>
      <c r="C14">
        <f t="shared" si="0"/>
        <v>2.3521932612841703E-2</v>
      </c>
      <c r="D14" s="3">
        <v>4</v>
      </c>
      <c r="E14">
        <f>(D14-($D$28*C14))^2/($D$28*C14)</f>
        <v>8.4944244944244929</v>
      </c>
    </row>
    <row r="15" spans="1:5" ht="15">
      <c r="A15" t="s">
        <v>16</v>
      </c>
      <c r="B15">
        <v>136</v>
      </c>
      <c r="C15">
        <f t="shared" si="0"/>
        <v>8.6458995549904646E-2</v>
      </c>
      <c r="D15" s="3">
        <v>0</v>
      </c>
      <c r="E15">
        <f>(D15-($D$28*C15))^2/($D$28*C15)</f>
        <v>3.8041958041958046</v>
      </c>
    </row>
    <row r="16" spans="1:5" ht="15">
      <c r="A16" t="s">
        <v>17</v>
      </c>
      <c r="B16">
        <v>110</v>
      </c>
      <c r="C16">
        <f t="shared" si="0"/>
        <v>6.9930069930069935E-2</v>
      </c>
      <c r="D16" s="3">
        <v>6</v>
      </c>
      <c r="E16">
        <f>(D16-($D$28*C16))^2/($D$28*C16)</f>
        <v>2.7769230769230764</v>
      </c>
    </row>
    <row r="17" spans="1:5" ht="15">
      <c r="A17" t="s">
        <v>18</v>
      </c>
      <c r="B17">
        <v>198</v>
      </c>
      <c r="C17">
        <f t="shared" si="0"/>
        <v>0.12587412587412589</v>
      </c>
      <c r="D17" s="3">
        <v>2</v>
      </c>
      <c r="E17">
        <f>(D17-($D$28*C17))^2/($D$28*C17)</f>
        <v>2.2606837606837611</v>
      </c>
    </row>
    <row r="18" spans="1:5" ht="15">
      <c r="A18" t="s">
        <v>19</v>
      </c>
      <c r="B18">
        <v>1</v>
      </c>
      <c r="C18">
        <f t="shared" si="0"/>
        <v>6.3572790845518119E-4</v>
      </c>
      <c r="D18" s="3">
        <v>0</v>
      </c>
      <c r="E18">
        <f>(D18-($D$28*C18))^2/($D$28*C18)</f>
        <v>2.7972027972027972E-2</v>
      </c>
    </row>
    <row r="19" spans="1:5" ht="15">
      <c r="A19" t="s">
        <v>20</v>
      </c>
      <c r="B19">
        <v>50</v>
      </c>
      <c r="C19">
        <f t="shared" si="0"/>
        <v>3.1786395422759059E-2</v>
      </c>
      <c r="D19" s="3">
        <v>1</v>
      </c>
      <c r="E19">
        <f>(D19-($D$28*C19))^2/($D$28*C19)</f>
        <v>0.11360139860139858</v>
      </c>
    </row>
    <row r="20" spans="1:5" ht="15">
      <c r="A20" t="s">
        <v>21</v>
      </c>
      <c r="B20">
        <v>181</v>
      </c>
      <c r="C20">
        <f t="shared" si="0"/>
        <v>0.11506675143038779</v>
      </c>
      <c r="D20" s="3">
        <v>1</v>
      </c>
      <c r="E20">
        <f>(D20-($D$28*C20))^2/($D$28*C20)</f>
        <v>3.2604508750917587</v>
      </c>
    </row>
    <row r="21" spans="1:5" ht="15">
      <c r="A21" t="s">
        <v>22</v>
      </c>
      <c r="B21">
        <v>50</v>
      </c>
      <c r="C21">
        <f t="shared" si="0"/>
        <v>3.1786395422759059E-2</v>
      </c>
      <c r="D21" s="3">
        <v>7</v>
      </c>
      <c r="E21">
        <f>(D21-($D$28*C21))^2/($D$28*C21)</f>
        <v>22.4336013986014</v>
      </c>
    </row>
    <row r="22" spans="1:5" ht="15">
      <c r="A22" t="s">
        <v>23</v>
      </c>
      <c r="B22">
        <v>35</v>
      </c>
      <c r="C22">
        <f t="shared" si="0"/>
        <v>2.225047679593134E-2</v>
      </c>
      <c r="D22" s="3">
        <v>0</v>
      </c>
      <c r="E22">
        <f>(D22-($D$28*C22))^2/($D$28*C22)</f>
        <v>0.97902097902097895</v>
      </c>
    </row>
    <row r="23" spans="1:5" ht="15">
      <c r="A23" t="s">
        <v>24</v>
      </c>
      <c r="B23">
        <v>140</v>
      </c>
      <c r="C23">
        <f t="shared" si="0"/>
        <v>8.9001907183725359E-2</v>
      </c>
      <c r="D23" s="3">
        <v>2</v>
      </c>
      <c r="E23">
        <f>(D23-($D$28*C23))^2/($D$28*C23)</f>
        <v>0.93751248751248728</v>
      </c>
    </row>
    <row r="24" spans="1:5" ht="15">
      <c r="A24" t="s">
        <v>25</v>
      </c>
      <c r="B24">
        <v>1</v>
      </c>
      <c r="C24">
        <f t="shared" si="0"/>
        <v>6.3572790845518119E-4</v>
      </c>
      <c r="D24" s="3">
        <v>4</v>
      </c>
      <c r="E24">
        <f>(D24-($D$28*C24))^2/($D$28*C24)</f>
        <v>564.02797202797206</v>
      </c>
    </row>
    <row r="25" spans="1:5" ht="15">
      <c r="A25" t="s">
        <v>26</v>
      </c>
      <c r="B25">
        <v>1</v>
      </c>
      <c r="C25">
        <f t="shared" si="0"/>
        <v>6.3572790845518119E-4</v>
      </c>
      <c r="D25" s="3">
        <v>0</v>
      </c>
      <c r="E25">
        <f>(D25-($D$28*C25))^2/($D$28*C25)</f>
        <v>2.7972027972027972E-2</v>
      </c>
    </row>
    <row r="26" spans="1:5" ht="15">
      <c r="A26" t="s">
        <v>27</v>
      </c>
      <c r="B26">
        <v>1</v>
      </c>
      <c r="C26">
        <f t="shared" si="0"/>
        <v>6.3572790845518119E-4</v>
      </c>
      <c r="D26" s="3">
        <v>0</v>
      </c>
      <c r="E26">
        <f>(D26-($D$28*C26))^2/($D$28*C26)</f>
        <v>2.7972027972027972E-2</v>
      </c>
    </row>
    <row r="27" spans="1:5" ht="15">
      <c r="A27" t="s">
        <v>28</v>
      </c>
      <c r="B27">
        <v>28</v>
      </c>
      <c r="C27">
        <f t="shared" si="0"/>
        <v>1.7800381436745075E-2</v>
      </c>
      <c r="D27" s="3">
        <v>0</v>
      </c>
      <c r="E27">
        <f>(D27-($D$28*C27))^2/($D$28*C27)</f>
        <v>0.78321678321678334</v>
      </c>
    </row>
    <row r="28" spans="1:5" ht="28">
      <c r="A28" s="1" t="s">
        <v>29</v>
      </c>
      <c r="B28">
        <f>SUM(B2:B27)</f>
        <v>1573</v>
      </c>
      <c r="D28" s="3">
        <v>44</v>
      </c>
      <c r="E28">
        <f>SUM(E2:E27)</f>
        <v>803.66173483493935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 ht="15">
      <c r="A1" t="s">
        <v>44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168</v>
      </c>
      <c r="C2">
        <f>B2/$B$28</f>
        <v>0.10396039603960396</v>
      </c>
      <c r="D2" s="3">
        <v>5</v>
      </c>
      <c r="E2">
        <f>(D2-($D$28*C2))^2/($D$28*C2)</f>
        <v>3.9625391110539698E-2</v>
      </c>
    </row>
    <row r="3" spans="1:5" ht="15">
      <c r="A3" t="s">
        <v>4</v>
      </c>
      <c r="B3">
        <v>56</v>
      </c>
      <c r="C3">
        <f t="shared" ref="C3:C27" si="0">B3/$B$28</f>
        <v>3.4653465346534656E-2</v>
      </c>
      <c r="D3" s="3">
        <v>3</v>
      </c>
      <c r="E3">
        <f>(D3-($D$28*C3))^2/($D$28*C3)</f>
        <v>1.4273498778449274</v>
      </c>
    </row>
    <row r="4" spans="1:5" ht="15">
      <c r="A4" t="s">
        <v>5</v>
      </c>
      <c r="B4">
        <v>1</v>
      </c>
      <c r="C4">
        <f t="shared" si="0"/>
        <v>6.1881188118811882E-4</v>
      </c>
      <c r="D4" s="3">
        <v>1</v>
      </c>
      <c r="E4">
        <f>(D4-($D$28*C4))^2/($D$28*C4)</f>
        <v>34.754500450045001</v>
      </c>
    </row>
    <row r="5" spans="1:5" ht="15">
      <c r="A5" t="s">
        <v>6</v>
      </c>
      <c r="B5">
        <v>241</v>
      </c>
      <c r="C5">
        <f t="shared" si="0"/>
        <v>0.14913366336633663</v>
      </c>
      <c r="D5" s="3">
        <v>0</v>
      </c>
      <c r="E5">
        <f>(D5-($D$28*C5))^2/($D$28*C5)</f>
        <v>6.5618811881188126</v>
      </c>
    </row>
    <row r="6" spans="1:5" ht="15">
      <c r="A6" t="s">
        <v>7</v>
      </c>
      <c r="B6">
        <v>87</v>
      </c>
      <c r="C6">
        <f t="shared" si="0"/>
        <v>5.3836633663366336E-2</v>
      </c>
      <c r="D6" s="3">
        <v>1</v>
      </c>
      <c r="E6">
        <f>(D6-($D$28*C6))^2/($D$28*C6)</f>
        <v>0.7909644412717135</v>
      </c>
    </row>
    <row r="7" spans="1:5" ht="15">
      <c r="A7" t="s">
        <v>8</v>
      </c>
      <c r="B7">
        <v>71</v>
      </c>
      <c r="C7">
        <f t="shared" si="0"/>
        <v>4.3935643564356433E-2</v>
      </c>
      <c r="D7" s="3">
        <v>1</v>
      </c>
      <c r="E7">
        <f>(D7-($D$28*C7))^2/($D$28*C7)</f>
        <v>0.45045384820172157</v>
      </c>
    </row>
    <row r="8" spans="1:5" ht="15">
      <c r="A8" t="s">
        <v>9</v>
      </c>
      <c r="B8">
        <v>121</v>
      </c>
      <c r="C8">
        <f t="shared" si="0"/>
        <v>7.4876237623762373E-2</v>
      </c>
      <c r="D8" s="3">
        <v>0</v>
      </c>
      <c r="E8">
        <f>(D8-($D$28*C8))^2/($D$28*C8)</f>
        <v>3.2945544554455446</v>
      </c>
    </row>
    <row r="9" spans="1:5" ht="15">
      <c r="A9" t="s">
        <v>10</v>
      </c>
      <c r="B9">
        <v>58</v>
      </c>
      <c r="C9">
        <f t="shared" si="0"/>
        <v>3.5891089108910888E-2</v>
      </c>
      <c r="D9" s="3">
        <v>2</v>
      </c>
      <c r="E9">
        <f>(D9-($D$28*C9))^2/($D$28*C9)</f>
        <v>0.1121232812936467</v>
      </c>
    </row>
    <row r="10" spans="1:5" ht="15">
      <c r="A10" t="s">
        <v>11</v>
      </c>
      <c r="B10">
        <v>74</v>
      </c>
      <c r="C10">
        <f t="shared" si="0"/>
        <v>4.5792079207920791E-2</v>
      </c>
      <c r="D10" s="3">
        <v>2</v>
      </c>
      <c r="E10">
        <f>(D10-($D$28*C10))^2/($D$28*C10)</f>
        <v>1.0947040650010966E-4</v>
      </c>
    </row>
    <row r="11" spans="1:5" ht="15">
      <c r="A11" t="s">
        <v>12</v>
      </c>
      <c r="B11">
        <v>36</v>
      </c>
      <c r="C11">
        <f t="shared" si="0"/>
        <v>2.2277227722772276E-2</v>
      </c>
      <c r="D11" s="3">
        <v>0</v>
      </c>
      <c r="E11">
        <f>(D11-($D$28*C11))^2/($D$28*C11)</f>
        <v>0.98019801980198018</v>
      </c>
    </row>
    <row r="12" spans="1:5" ht="15">
      <c r="A12" t="s">
        <v>13</v>
      </c>
      <c r="B12">
        <v>19</v>
      </c>
      <c r="C12">
        <f t="shared" si="0"/>
        <v>1.1757425742574257E-2</v>
      </c>
      <c r="D12" s="3">
        <v>0</v>
      </c>
      <c r="E12">
        <f>(D12-($D$28*C12))^2/($D$28*C12)</f>
        <v>0.51732673267326734</v>
      </c>
    </row>
    <row r="13" spans="1:5" ht="15">
      <c r="A13" t="s">
        <v>14</v>
      </c>
      <c r="B13">
        <v>17</v>
      </c>
      <c r="C13">
        <f t="shared" si="0"/>
        <v>1.051980198019802E-2</v>
      </c>
      <c r="D13" s="3">
        <v>2</v>
      </c>
      <c r="E13">
        <f>(D13-($D$28*C13))^2/($D$28*C13)</f>
        <v>5.1045825170752375</v>
      </c>
    </row>
    <row r="14" spans="1:5" ht="15">
      <c r="A14" t="s">
        <v>15</v>
      </c>
      <c r="B14">
        <v>50</v>
      </c>
      <c r="C14">
        <f t="shared" si="0"/>
        <v>3.094059405940594E-2</v>
      </c>
      <c r="D14" s="3">
        <v>4</v>
      </c>
      <c r="E14">
        <f>(D14-($D$28*C14))^2/($D$28*C14)</f>
        <v>5.1141134113411351</v>
      </c>
    </row>
    <row r="15" spans="1:5" ht="15">
      <c r="A15" t="s">
        <v>16</v>
      </c>
      <c r="B15">
        <v>39</v>
      </c>
      <c r="C15">
        <f t="shared" si="0"/>
        <v>2.4133663366336634E-2</v>
      </c>
      <c r="D15" s="3">
        <v>0</v>
      </c>
      <c r="E15">
        <f>(D15-($D$28*C15))^2/($D$28*C15)</f>
        <v>1.0618811881188119</v>
      </c>
    </row>
    <row r="16" spans="1:5" ht="15">
      <c r="A16" t="s">
        <v>17</v>
      </c>
      <c r="B16">
        <v>41</v>
      </c>
      <c r="C16">
        <f t="shared" si="0"/>
        <v>2.5371287128712873E-2</v>
      </c>
      <c r="D16" s="3">
        <v>6</v>
      </c>
      <c r="E16">
        <f>(D16-($D$28*C16))^2/($D$28*C16)</f>
        <v>21.364673662488194</v>
      </c>
    </row>
    <row r="17" spans="1:5" ht="15">
      <c r="A17" t="s">
        <v>18</v>
      </c>
      <c r="B17">
        <v>14</v>
      </c>
      <c r="C17">
        <f t="shared" si="0"/>
        <v>8.6633663366336641E-3</v>
      </c>
      <c r="D17" s="3">
        <v>2</v>
      </c>
      <c r="E17">
        <f>(D17-($D$28*C17))^2/($D$28*C17)</f>
        <v>6.8746946123183754</v>
      </c>
    </row>
    <row r="18" spans="1:5" ht="15">
      <c r="A18" t="s">
        <v>19</v>
      </c>
      <c r="B18">
        <v>1</v>
      </c>
      <c r="C18">
        <f t="shared" si="0"/>
        <v>6.1881188118811882E-4</v>
      </c>
      <c r="D18" s="3">
        <v>0</v>
      </c>
      <c r="E18">
        <f>(D18-($D$28*C18))^2/($D$28*C18)</f>
        <v>2.7227722772277228E-2</v>
      </c>
    </row>
    <row r="19" spans="1:5" ht="15">
      <c r="A19" t="s">
        <v>20</v>
      </c>
      <c r="B19">
        <v>66</v>
      </c>
      <c r="C19">
        <f t="shared" si="0"/>
        <v>4.0841584158415843E-2</v>
      </c>
      <c r="D19" s="3">
        <v>1</v>
      </c>
      <c r="E19">
        <f>(D19-($D$28*C19))^2/($D$28*C19)</f>
        <v>0.35350353217139896</v>
      </c>
    </row>
    <row r="20" spans="1:5" ht="15">
      <c r="A20" t="s">
        <v>21</v>
      </c>
      <c r="B20">
        <v>125</v>
      </c>
      <c r="C20">
        <f t="shared" si="0"/>
        <v>7.7351485148514851E-2</v>
      </c>
      <c r="D20" s="3">
        <v>1</v>
      </c>
      <c r="E20">
        <f>(D20-($D$28*C20))^2/($D$28*C20)</f>
        <v>1.6972835283528354</v>
      </c>
    </row>
    <row r="21" spans="1:5" ht="15">
      <c r="A21" t="s">
        <v>22</v>
      </c>
      <c r="B21">
        <v>9</v>
      </c>
      <c r="C21">
        <f t="shared" si="0"/>
        <v>5.569306930693069E-3</v>
      </c>
      <c r="D21" s="3">
        <v>7</v>
      </c>
      <c r="E21">
        <f>(D21-($D$28*C21))^2/($D$28*C21)</f>
        <v>186.20464546454645</v>
      </c>
    </row>
    <row r="22" spans="1:5" ht="15">
      <c r="A22" t="s">
        <v>23</v>
      </c>
      <c r="B22">
        <v>127</v>
      </c>
      <c r="C22">
        <f t="shared" si="0"/>
        <v>7.858910891089109E-2</v>
      </c>
      <c r="D22" s="3">
        <v>0</v>
      </c>
      <c r="E22">
        <f>(D22-($D$28*C22))^2/($D$28*C22)</f>
        <v>3.4579207920792081</v>
      </c>
    </row>
    <row r="23" spans="1:5" ht="15">
      <c r="A23" t="s">
        <v>24</v>
      </c>
      <c r="B23">
        <v>69</v>
      </c>
      <c r="C23">
        <f t="shared" si="0"/>
        <v>4.2698019801980201E-2</v>
      </c>
      <c r="D23" s="3">
        <v>2</v>
      </c>
      <c r="E23">
        <f>(D23-($D$28*C23))^2/($D$28*C23)</f>
        <v>7.8301308391708589E-3</v>
      </c>
    </row>
    <row r="24" spans="1:5" ht="15">
      <c r="A24" t="s">
        <v>25</v>
      </c>
      <c r="B24">
        <v>64</v>
      </c>
      <c r="C24">
        <f t="shared" si="0"/>
        <v>3.9603960396039604E-2</v>
      </c>
      <c r="D24" s="3">
        <v>4</v>
      </c>
      <c r="E24">
        <f>(D24-($D$28*C24))^2/($D$28*C24)</f>
        <v>2.9243924392439249</v>
      </c>
    </row>
    <row r="25" spans="1:5" ht="15">
      <c r="A25" t="s">
        <v>26</v>
      </c>
      <c r="B25">
        <v>1</v>
      </c>
      <c r="C25">
        <f t="shared" si="0"/>
        <v>6.1881188118811882E-4</v>
      </c>
      <c r="D25" s="3">
        <v>0</v>
      </c>
      <c r="E25">
        <f>(D25-($D$28*C25))^2/($D$28*C25)</f>
        <v>2.7227722772277228E-2</v>
      </c>
    </row>
    <row r="26" spans="1:5" ht="15">
      <c r="A26" t="s">
        <v>27</v>
      </c>
      <c r="B26">
        <v>1</v>
      </c>
      <c r="C26">
        <f t="shared" si="0"/>
        <v>6.1881188118811882E-4</v>
      </c>
      <c r="D26" s="3">
        <v>0</v>
      </c>
      <c r="E26">
        <f>(D26-($D$28*C26))^2/($D$28*C26)</f>
        <v>2.7227722772277228E-2</v>
      </c>
    </row>
    <row r="27" spans="1:5" ht="15">
      <c r="A27" t="s">
        <v>28</v>
      </c>
      <c r="B27">
        <v>60</v>
      </c>
      <c r="C27">
        <f t="shared" si="0"/>
        <v>3.7128712871287127E-2</v>
      </c>
      <c r="D27" s="3">
        <v>0</v>
      </c>
      <c r="E27">
        <f>(D27-($D$28*C27))^2/($D$28*C27)</f>
        <v>1.6336633663366336</v>
      </c>
    </row>
    <row r="28" spans="1:5" ht="28">
      <c r="A28" s="1" t="s">
        <v>43</v>
      </c>
      <c r="B28">
        <f>SUM(B2:B27)</f>
        <v>1616</v>
      </c>
      <c r="D28" s="3">
        <v>44</v>
      </c>
      <c r="E28">
        <f>SUM(E2:E27)</f>
        <v>284.80995496944195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 ht="15">
      <c r="A1" t="s">
        <v>45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147</v>
      </c>
      <c r="C2">
        <f>B2/$B$28</f>
        <v>7.9202586206896547E-2</v>
      </c>
      <c r="D2" s="3">
        <v>5</v>
      </c>
      <c r="E2">
        <f>(D2-($D$28*C2))^2/($D$28*C2)</f>
        <v>0.65869239545347957</v>
      </c>
    </row>
    <row r="3" spans="1:5" ht="15">
      <c r="A3" t="s">
        <v>4</v>
      </c>
      <c r="B3">
        <v>9</v>
      </c>
      <c r="C3">
        <f t="shared" ref="C3:C27" si="0">B3/$B$28</f>
        <v>4.8491379310344829E-3</v>
      </c>
      <c r="D3" s="3">
        <v>3</v>
      </c>
      <c r="E3">
        <f>(D3-($D$28*C3))^2/($D$28*C3)</f>
        <v>36.395180250783696</v>
      </c>
    </row>
    <row r="4" spans="1:5" ht="15">
      <c r="A4" t="s">
        <v>5</v>
      </c>
      <c r="B4">
        <v>110</v>
      </c>
      <c r="C4">
        <f t="shared" si="0"/>
        <v>5.9267241379310345E-2</v>
      </c>
      <c r="D4" s="3">
        <v>1</v>
      </c>
      <c r="E4">
        <f>(D4-($D$28*C4))^2/($D$28*C4)</f>
        <v>0.99122969506982039</v>
      </c>
    </row>
    <row r="5" spans="1:5" ht="15">
      <c r="A5" t="s">
        <v>6</v>
      </c>
      <c r="B5">
        <v>352</v>
      </c>
      <c r="C5">
        <f t="shared" si="0"/>
        <v>0.18965517241379309</v>
      </c>
      <c r="D5" s="3">
        <v>0</v>
      </c>
      <c r="E5">
        <f>(D5-($D$28*C5))^2/($D$28*C5)</f>
        <v>8.3448275862068968</v>
      </c>
    </row>
    <row r="6" spans="1:5" ht="15">
      <c r="A6" t="s">
        <v>7</v>
      </c>
      <c r="B6">
        <v>153</v>
      </c>
      <c r="C6">
        <f t="shared" si="0"/>
        <v>8.2435344827586202E-2</v>
      </c>
      <c r="D6" s="3">
        <v>1</v>
      </c>
      <c r="E6">
        <f>(D6-($D$28*C6))^2/($D$28*C6)</f>
        <v>1.902853330464892</v>
      </c>
    </row>
    <row r="7" spans="1:5" ht="15">
      <c r="A7" t="s">
        <v>8</v>
      </c>
      <c r="B7">
        <v>34</v>
      </c>
      <c r="C7">
        <f t="shared" si="0"/>
        <v>1.8318965517241378E-2</v>
      </c>
      <c r="D7" s="3">
        <v>1</v>
      </c>
      <c r="E7">
        <f>(D7-($D$28*C7))^2/($D$28*C7)</f>
        <v>4.6676193988567226E-2</v>
      </c>
    </row>
    <row r="8" spans="1:5" ht="15">
      <c r="A8" t="s">
        <v>9</v>
      </c>
      <c r="B8">
        <v>21</v>
      </c>
      <c r="C8">
        <f t="shared" si="0"/>
        <v>1.1314655172413793E-2</v>
      </c>
      <c r="D8" s="3">
        <v>0</v>
      </c>
      <c r="E8">
        <f>(D8-($D$28*C8))^2/($D$28*C8)</f>
        <v>0.49784482758620691</v>
      </c>
    </row>
    <row r="9" spans="1:5" ht="15">
      <c r="A9" t="s">
        <v>10</v>
      </c>
      <c r="B9">
        <v>12</v>
      </c>
      <c r="C9">
        <f t="shared" si="0"/>
        <v>6.4655172413793103E-3</v>
      </c>
      <c r="D9" s="3">
        <v>2</v>
      </c>
      <c r="E9">
        <f>(D9-($D$28*C9))^2/($D$28*C9)</f>
        <v>10.345088819226749</v>
      </c>
    </row>
    <row r="10" spans="1:5" ht="15">
      <c r="A10" t="s">
        <v>11</v>
      </c>
      <c r="B10">
        <v>39</v>
      </c>
      <c r="C10">
        <f t="shared" si="0"/>
        <v>2.1012931034482759E-2</v>
      </c>
      <c r="D10" s="3">
        <v>2</v>
      </c>
      <c r="E10">
        <f>(D10-($D$28*C10))^2/($D$28*C10)</f>
        <v>1.2509092918575673</v>
      </c>
    </row>
    <row r="11" spans="1:5" ht="15">
      <c r="A11" t="s">
        <v>12</v>
      </c>
      <c r="B11">
        <v>10</v>
      </c>
      <c r="C11">
        <f t="shared" si="0"/>
        <v>5.387931034482759E-3</v>
      </c>
      <c r="D11" s="3">
        <v>0</v>
      </c>
      <c r="E11">
        <f>(D11-($D$28*C11))^2/($D$28*C11)</f>
        <v>0.23706896551724138</v>
      </c>
    </row>
    <row r="12" spans="1:5" ht="15">
      <c r="A12" t="s">
        <v>13</v>
      </c>
      <c r="B12">
        <v>1</v>
      </c>
      <c r="C12">
        <f t="shared" si="0"/>
        <v>5.3879310344827585E-4</v>
      </c>
      <c r="D12" s="3">
        <v>0</v>
      </c>
      <c r="E12">
        <f>(D12-($D$28*C12))^2/($D$28*C12)</f>
        <v>2.3706896551724137E-2</v>
      </c>
    </row>
    <row r="13" spans="1:5" ht="15">
      <c r="A13" t="s">
        <v>14</v>
      </c>
      <c r="B13">
        <v>256</v>
      </c>
      <c r="C13">
        <f t="shared" si="0"/>
        <v>0.13793103448275862</v>
      </c>
      <c r="D13" s="3">
        <v>2</v>
      </c>
      <c r="E13">
        <f>(D13-($D$28*C13))^2/($D$28*C13)</f>
        <v>2.7280564263322877</v>
      </c>
    </row>
    <row r="14" spans="1:5" ht="15">
      <c r="A14" t="s">
        <v>15</v>
      </c>
      <c r="B14">
        <v>35</v>
      </c>
      <c r="C14">
        <f t="shared" si="0"/>
        <v>1.8857758620689655E-2</v>
      </c>
      <c r="D14" s="3">
        <v>4</v>
      </c>
      <c r="E14">
        <f>(D14-($D$28*C14))^2/($D$28*C14)</f>
        <v>12.112858262427231</v>
      </c>
    </row>
    <row r="15" spans="1:5" ht="15">
      <c r="A15" t="s">
        <v>16</v>
      </c>
      <c r="B15">
        <v>63</v>
      </c>
      <c r="C15">
        <f t="shared" si="0"/>
        <v>3.3943965517241381E-2</v>
      </c>
      <c r="D15" s="3">
        <v>0</v>
      </c>
      <c r="E15">
        <f>(D15-($D$28*C15))^2/($D$28*C15)</f>
        <v>1.493534482758621</v>
      </c>
    </row>
    <row r="16" spans="1:5" ht="15">
      <c r="A16" t="s">
        <v>17</v>
      </c>
      <c r="B16">
        <v>50</v>
      </c>
      <c r="C16">
        <f t="shared" si="0"/>
        <v>2.6939655172413791E-2</v>
      </c>
      <c r="D16" s="3">
        <v>6</v>
      </c>
      <c r="E16">
        <f>(D16-($D$28*C16))^2/($D$28*C16)</f>
        <v>19.556253918495305</v>
      </c>
    </row>
    <row r="17" spans="1:5" ht="15">
      <c r="A17" t="s">
        <v>18</v>
      </c>
      <c r="B17">
        <v>170</v>
      </c>
      <c r="C17">
        <f t="shared" si="0"/>
        <v>9.1594827586206892E-2</v>
      </c>
      <c r="D17" s="3">
        <v>2</v>
      </c>
      <c r="E17">
        <f>(D17-($D$28*C17))^2/($D$28*C17)</f>
        <v>1.0226857827770606</v>
      </c>
    </row>
    <row r="18" spans="1:5" ht="15">
      <c r="A18" t="s">
        <v>19</v>
      </c>
      <c r="B18">
        <v>51</v>
      </c>
      <c r="C18">
        <f t="shared" si="0"/>
        <v>2.7478448275862068E-2</v>
      </c>
      <c r="D18" s="3">
        <v>0</v>
      </c>
      <c r="E18">
        <f>(D18-($D$28*C18))^2/($D$28*C18)</f>
        <v>1.209051724137931</v>
      </c>
    </row>
    <row r="19" spans="1:5" ht="15">
      <c r="A19" t="s">
        <v>20</v>
      </c>
      <c r="B19">
        <v>46</v>
      </c>
      <c r="C19">
        <f t="shared" si="0"/>
        <v>2.4784482758620691E-2</v>
      </c>
      <c r="D19" s="3">
        <v>1</v>
      </c>
      <c r="E19">
        <f>(D19-($D$28*C19))^2/($D$28*C19)</f>
        <v>7.5132888101404078E-3</v>
      </c>
    </row>
    <row r="20" spans="1:5" ht="15">
      <c r="A20" t="s">
        <v>21</v>
      </c>
      <c r="B20">
        <v>131</v>
      </c>
      <c r="C20">
        <f t="shared" si="0"/>
        <v>7.0581896551724144E-2</v>
      </c>
      <c r="D20" s="3">
        <v>1</v>
      </c>
      <c r="E20">
        <f>(D20-($D$28*C20))^2/($D$28*C20)</f>
        <v>1.4276020603508099</v>
      </c>
    </row>
    <row r="21" spans="1:5" ht="15">
      <c r="A21" t="s">
        <v>22</v>
      </c>
      <c r="B21">
        <v>99</v>
      </c>
      <c r="C21">
        <f t="shared" si="0"/>
        <v>5.3340517241379309E-2</v>
      </c>
      <c r="D21" s="3">
        <v>7</v>
      </c>
      <c r="E21">
        <f>(D21-($D$28*C21))^2/($D$28*C21)</f>
        <v>9.2248523637630235</v>
      </c>
    </row>
    <row r="22" spans="1:5" ht="15">
      <c r="A22" t="s">
        <v>23</v>
      </c>
      <c r="B22">
        <v>42</v>
      </c>
      <c r="C22">
        <f t="shared" si="0"/>
        <v>2.2629310344827586E-2</v>
      </c>
      <c r="D22" s="3">
        <v>0</v>
      </c>
      <c r="E22">
        <f>(D22-($D$28*C22))^2/($D$28*C22)</f>
        <v>0.99568965517241381</v>
      </c>
    </row>
    <row r="23" spans="1:5" ht="15">
      <c r="A23" t="s">
        <v>24</v>
      </c>
      <c r="B23">
        <v>18</v>
      </c>
      <c r="C23">
        <f t="shared" si="0"/>
        <v>9.6982758620689658E-3</v>
      </c>
      <c r="D23" s="3">
        <v>2</v>
      </c>
      <c r="E23">
        <f>(D23-($D$28*C23))^2/($D$28*C23)</f>
        <v>5.8004615116684084</v>
      </c>
    </row>
    <row r="24" spans="1:5" ht="15">
      <c r="A24" t="s">
        <v>25</v>
      </c>
      <c r="B24">
        <v>1</v>
      </c>
      <c r="C24">
        <f t="shared" si="0"/>
        <v>5.3879310344827585E-4</v>
      </c>
      <c r="D24" s="3">
        <v>4</v>
      </c>
      <c r="E24">
        <f>(D24-($D$28*C24))^2/($D$28*C24)</f>
        <v>666.93279780564262</v>
      </c>
    </row>
    <row r="25" spans="1:5" ht="15">
      <c r="A25" t="s">
        <v>26</v>
      </c>
      <c r="B25">
        <v>1</v>
      </c>
      <c r="C25">
        <f t="shared" si="0"/>
        <v>5.3879310344827585E-4</v>
      </c>
      <c r="D25" s="3">
        <v>0</v>
      </c>
      <c r="E25">
        <f>(D25-($D$28*C25))^2/($D$28*C25)</f>
        <v>2.3706896551724137E-2</v>
      </c>
    </row>
    <row r="26" spans="1:5" ht="15">
      <c r="A26" t="s">
        <v>27</v>
      </c>
      <c r="B26">
        <v>4</v>
      </c>
      <c r="C26">
        <f t="shared" si="0"/>
        <v>2.1551724137931034E-3</v>
      </c>
      <c r="D26" s="3">
        <v>0</v>
      </c>
      <c r="E26">
        <f>(D26-($D$28*C26))^2/($D$28*C26)</f>
        <v>9.4827586206896547E-2</v>
      </c>
    </row>
    <row r="27" spans="1:5" ht="15">
      <c r="A27" t="s">
        <v>28</v>
      </c>
      <c r="B27">
        <v>1</v>
      </c>
      <c r="C27">
        <f t="shared" si="0"/>
        <v>5.3879310344827585E-4</v>
      </c>
      <c r="D27" s="3">
        <v>0</v>
      </c>
      <c r="E27">
        <f>(D27-($D$28*C27))^2/($D$28*C27)</f>
        <v>2.3706896551724137E-2</v>
      </c>
    </row>
    <row r="28" spans="1:5" ht="28">
      <c r="A28" s="1" t="s">
        <v>43</v>
      </c>
      <c r="B28">
        <f>SUM(B2:B27)</f>
        <v>1856</v>
      </c>
      <c r="D28" s="3">
        <v>44</v>
      </c>
      <c r="E28">
        <f>SUM(E2:E27)</f>
        <v>783.34767691435297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cols>
    <col min="3" max="3" width="9.6640625" customWidth="1"/>
  </cols>
  <sheetData>
    <row r="1" spans="1:5" ht="15">
      <c r="A1" t="s">
        <v>36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67</v>
      </c>
      <c r="C2">
        <f>B2/$B$28</f>
        <v>5.0074738415545592E-2</v>
      </c>
      <c r="D2" s="3">
        <v>5</v>
      </c>
      <c r="E2">
        <f>(D2-($D$28*C2))^2/($D$28*C2)</f>
        <v>3.5499642026313603</v>
      </c>
    </row>
    <row r="3" spans="1:5" ht="15">
      <c r="A3" t="s">
        <v>4</v>
      </c>
      <c r="B3">
        <v>111</v>
      </c>
      <c r="C3">
        <f t="shared" ref="C3:C27" si="0">B3/$B$28</f>
        <v>8.2959641255605385E-2</v>
      </c>
      <c r="D3" s="3">
        <v>3</v>
      </c>
      <c r="E3">
        <f>(D3-($D$28*C3))^2/($D$28*C3)</f>
        <v>0.11582618084860248</v>
      </c>
    </row>
    <row r="4" spans="1:5" ht="15">
      <c r="A4" t="s">
        <v>5</v>
      </c>
      <c r="B4">
        <v>14</v>
      </c>
      <c r="C4">
        <f t="shared" si="0"/>
        <v>1.0463378176382661E-2</v>
      </c>
      <c r="D4" s="3">
        <v>1</v>
      </c>
      <c r="E4">
        <f>(D4-($D$28*C4))^2/($D$28*C4)</f>
        <v>0.63246656183875904</v>
      </c>
    </row>
    <row r="5" spans="1:5" ht="15">
      <c r="A5" t="s">
        <v>6</v>
      </c>
      <c r="B5">
        <v>62</v>
      </c>
      <c r="C5">
        <f t="shared" si="0"/>
        <v>4.6337817638266068E-2</v>
      </c>
      <c r="D5" s="3">
        <v>0</v>
      </c>
      <c r="E5">
        <f>(D5-($D$28*C5))^2/($D$28*C5)</f>
        <v>2.0388639760837068</v>
      </c>
    </row>
    <row r="6" spans="1:5" ht="15">
      <c r="A6" t="s">
        <v>7</v>
      </c>
      <c r="B6">
        <v>71</v>
      </c>
      <c r="C6">
        <f t="shared" si="0"/>
        <v>5.3064275037369206E-2</v>
      </c>
      <c r="D6" s="3">
        <v>1</v>
      </c>
      <c r="E6">
        <f>(D6-($D$28*C6))^2/($D$28*C6)</f>
        <v>0.76312515670186332</v>
      </c>
    </row>
    <row r="7" spans="1:5" ht="15">
      <c r="A7" t="s">
        <v>8</v>
      </c>
      <c r="B7">
        <v>21</v>
      </c>
      <c r="C7">
        <f t="shared" si="0"/>
        <v>1.5695067264573991E-2</v>
      </c>
      <c r="D7" s="3">
        <v>1</v>
      </c>
      <c r="E7">
        <f>(D7-($D$28*C7))^2/($D$28*C7)</f>
        <v>0.13863490769320366</v>
      </c>
    </row>
    <row r="8" spans="1:5" ht="15">
      <c r="A8" t="s">
        <v>9</v>
      </c>
      <c r="B8">
        <v>61</v>
      </c>
      <c r="C8">
        <f t="shared" si="0"/>
        <v>4.5590433482810166E-2</v>
      </c>
      <c r="D8" s="3">
        <v>0</v>
      </c>
      <c r="E8">
        <f>(D8-($D$28*C8))^2/($D$28*C8)</f>
        <v>2.0059790732436475</v>
      </c>
    </row>
    <row r="9" spans="1:5" ht="15">
      <c r="A9" t="s">
        <v>10</v>
      </c>
      <c r="B9">
        <v>188</v>
      </c>
      <c r="C9">
        <f t="shared" si="0"/>
        <v>0.14050822122571002</v>
      </c>
      <c r="D9" s="3">
        <v>2</v>
      </c>
      <c r="E9">
        <f>(D9-($D$28*C9))^2/($D$28*C9)</f>
        <v>2.8293636681672178</v>
      </c>
    </row>
    <row r="10" spans="1:5" ht="15">
      <c r="A10" t="s">
        <v>11</v>
      </c>
      <c r="B10">
        <v>95</v>
      </c>
      <c r="C10">
        <f t="shared" si="0"/>
        <v>7.1001494768310913E-2</v>
      </c>
      <c r="D10" s="3">
        <v>2</v>
      </c>
      <c r="E10">
        <f>(D10-($D$28*C10))^2/($D$28*C10)</f>
        <v>0.40444854492529747</v>
      </c>
    </row>
    <row r="11" spans="1:5" ht="15">
      <c r="A11" t="s">
        <v>12</v>
      </c>
      <c r="B11">
        <v>1</v>
      </c>
      <c r="C11">
        <f t="shared" si="0"/>
        <v>7.4738415545590436E-4</v>
      </c>
      <c r="D11" s="3">
        <v>0</v>
      </c>
      <c r="E11">
        <f>(D11-($D$28*C11))^2/($D$28*C11)</f>
        <v>3.2884902840059793E-2</v>
      </c>
    </row>
    <row r="12" spans="1:5" ht="15">
      <c r="A12" t="s">
        <v>13</v>
      </c>
      <c r="B12">
        <v>93</v>
      </c>
      <c r="C12">
        <f t="shared" si="0"/>
        <v>6.9506726457399109E-2</v>
      </c>
      <c r="D12" s="3">
        <v>0</v>
      </c>
      <c r="E12">
        <f>(D12-($D$28*C12))^2/($D$28*C12)</f>
        <v>3.0582959641255605</v>
      </c>
    </row>
    <row r="13" spans="1:5" ht="15">
      <c r="A13" t="s">
        <v>14</v>
      </c>
      <c r="B13">
        <v>4</v>
      </c>
      <c r="C13">
        <f t="shared" si="0"/>
        <v>2.9895366218236174E-3</v>
      </c>
      <c r="D13" s="3">
        <v>2</v>
      </c>
      <c r="E13">
        <f>(D13-($D$28*C13))^2/($D$28*C13)</f>
        <v>26.540630520451145</v>
      </c>
    </row>
    <row r="14" spans="1:5" ht="15">
      <c r="A14" t="s">
        <v>15</v>
      </c>
      <c r="B14">
        <v>104</v>
      </c>
      <c r="C14">
        <f t="shared" si="0"/>
        <v>7.7727952167414044E-2</v>
      </c>
      <c r="D14" s="3">
        <v>4</v>
      </c>
      <c r="E14">
        <f>(D14-($D$28*C14))^2/($D$28*C14)</f>
        <v>9.835157368789664E-2</v>
      </c>
    </row>
    <row r="15" spans="1:5" ht="15">
      <c r="A15" t="s">
        <v>16</v>
      </c>
      <c r="B15">
        <v>7</v>
      </c>
      <c r="C15">
        <f t="shared" si="0"/>
        <v>5.2316890881913304E-3</v>
      </c>
      <c r="D15" s="3">
        <v>0</v>
      </c>
      <c r="E15">
        <f>(D15-($D$28*C15))^2/($D$28*C15)</f>
        <v>0.23019431988041855</v>
      </c>
    </row>
    <row r="16" spans="1:5" ht="15">
      <c r="A16" t="s">
        <v>17</v>
      </c>
      <c r="B16">
        <v>44</v>
      </c>
      <c r="C16">
        <f t="shared" si="0"/>
        <v>3.2884902840059793E-2</v>
      </c>
      <c r="D16" s="3">
        <v>6</v>
      </c>
      <c r="E16">
        <f>(D16-($D$28*C16))^2/($D$28*C16)</f>
        <v>14.327101014218826</v>
      </c>
    </row>
    <row r="17" spans="1:5" ht="15">
      <c r="A17" t="s">
        <v>18</v>
      </c>
      <c r="B17">
        <v>3</v>
      </c>
      <c r="C17">
        <f t="shared" si="0"/>
        <v>2.242152466367713E-3</v>
      </c>
      <c r="D17" s="3">
        <v>2</v>
      </c>
      <c r="E17">
        <f>(D17-($D$28*C17))^2/($D$28*C17)</f>
        <v>36.644109253974726</v>
      </c>
    </row>
    <row r="18" spans="1:5" ht="15">
      <c r="A18" t="s">
        <v>19</v>
      </c>
      <c r="B18">
        <v>1</v>
      </c>
      <c r="C18">
        <f t="shared" si="0"/>
        <v>7.4738415545590436E-4</v>
      </c>
      <c r="D18" s="3">
        <v>0</v>
      </c>
      <c r="E18">
        <f>(D18-($D$28*C18))^2/($D$28*C18)</f>
        <v>3.2884902840059793E-2</v>
      </c>
    </row>
    <row r="19" spans="1:5" ht="15">
      <c r="A19" t="s">
        <v>20</v>
      </c>
      <c r="B19">
        <v>6</v>
      </c>
      <c r="C19">
        <f t="shared" si="0"/>
        <v>4.4843049327354259E-3</v>
      </c>
      <c r="D19" s="3">
        <v>1</v>
      </c>
      <c r="E19">
        <f>(D19-($D$28*C19))^2/($D$28*C19)</f>
        <v>3.2654912352221768</v>
      </c>
    </row>
    <row r="20" spans="1:5" ht="15">
      <c r="A20" t="s">
        <v>21</v>
      </c>
      <c r="B20">
        <v>101</v>
      </c>
      <c r="C20">
        <f t="shared" si="0"/>
        <v>7.5485799701046338E-2</v>
      </c>
      <c r="D20" s="3">
        <v>1</v>
      </c>
      <c r="E20">
        <f>(D20-($D$28*C20))^2/($D$28*C20)</f>
        <v>1.6224552948568398</v>
      </c>
    </row>
    <row r="21" spans="1:5" ht="15">
      <c r="A21" t="s">
        <v>22</v>
      </c>
      <c r="B21">
        <v>72</v>
      </c>
      <c r="C21">
        <f t="shared" si="0"/>
        <v>5.3811659192825115E-2</v>
      </c>
      <c r="D21" s="3">
        <v>7</v>
      </c>
      <c r="E21">
        <f>(D21-($D$28*C21))^2/($D$28*C21)</f>
        <v>9.0627887620600625</v>
      </c>
    </row>
    <row r="22" spans="1:5" ht="15">
      <c r="A22" t="s">
        <v>23</v>
      </c>
      <c r="B22">
        <v>15</v>
      </c>
      <c r="C22">
        <f t="shared" si="0"/>
        <v>1.1210762331838564E-2</v>
      </c>
      <c r="D22" s="3">
        <v>0</v>
      </c>
      <c r="E22">
        <f>(D22-($D$28*C22))^2/($D$28*C22)</f>
        <v>0.49327354260089684</v>
      </c>
    </row>
    <row r="23" spans="1:5" ht="15">
      <c r="A23" t="s">
        <v>24</v>
      </c>
      <c r="B23">
        <v>149</v>
      </c>
      <c r="C23">
        <f t="shared" si="0"/>
        <v>0.11136023916292975</v>
      </c>
      <c r="D23" s="3">
        <v>2</v>
      </c>
      <c r="E23">
        <f>(D23-($D$28*C23))^2/($D$28*C23)</f>
        <v>1.7162019569700071</v>
      </c>
    </row>
    <row r="24" spans="1:5" ht="15">
      <c r="A24" t="s">
        <v>25</v>
      </c>
      <c r="B24">
        <v>1</v>
      </c>
      <c r="C24">
        <f t="shared" si="0"/>
        <v>7.4738415545590436E-4</v>
      </c>
      <c r="D24" s="3">
        <v>4</v>
      </c>
      <c r="E24">
        <f>(D24-($D$28*C24))^2/($D$28*C24)</f>
        <v>478.57833944829457</v>
      </c>
    </row>
    <row r="25" spans="1:5" ht="15">
      <c r="A25" t="s">
        <v>26</v>
      </c>
      <c r="B25">
        <v>1</v>
      </c>
      <c r="C25">
        <f t="shared" si="0"/>
        <v>7.4738415545590436E-4</v>
      </c>
      <c r="D25" s="3">
        <v>0</v>
      </c>
      <c r="E25">
        <f>(D25-($D$28*C25))^2/($D$28*C25)</f>
        <v>3.2884902840059793E-2</v>
      </c>
    </row>
    <row r="26" spans="1:5" ht="15">
      <c r="A26" t="s">
        <v>27</v>
      </c>
      <c r="B26">
        <v>33</v>
      </c>
      <c r="C26">
        <f t="shared" si="0"/>
        <v>2.4663677130044841E-2</v>
      </c>
      <c r="D26" s="3">
        <v>0</v>
      </c>
      <c r="E26">
        <f>(D26-($D$28*C26))^2/($D$28*C26)</f>
        <v>1.0852017937219731</v>
      </c>
    </row>
    <row r="27" spans="1:5" ht="15">
      <c r="A27" t="s">
        <v>28</v>
      </c>
      <c r="B27">
        <v>13</v>
      </c>
      <c r="C27">
        <f t="shared" si="0"/>
        <v>9.7159940209267555E-3</v>
      </c>
      <c r="D27" s="3">
        <v>0</v>
      </c>
      <c r="E27">
        <f>(D27-($D$28*C27))^2/($D$28*C27)</f>
        <v>0.42750373692077726</v>
      </c>
    </row>
    <row r="28" spans="1:5" ht="28">
      <c r="A28" s="1" t="s">
        <v>29</v>
      </c>
      <c r="B28">
        <f>SUM(B2:B27)</f>
        <v>1338</v>
      </c>
      <c r="D28" s="3">
        <v>44</v>
      </c>
      <c r="E28">
        <f>SUM(E2:E27)</f>
        <v>589.72726539763971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 ht="15">
      <c r="A1" t="s">
        <v>37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179</v>
      </c>
      <c r="C2">
        <f>B2/$B$28</f>
        <v>9.5517609391675556E-2</v>
      </c>
      <c r="D2" s="3">
        <v>5</v>
      </c>
      <c r="E2">
        <f>(D2-($D$28*C2))^2/($D$28*C2)</f>
        <v>0.15122580358415638</v>
      </c>
    </row>
    <row r="3" spans="1:5" ht="15">
      <c r="A3" t="s">
        <v>4</v>
      </c>
      <c r="B3">
        <v>8</v>
      </c>
      <c r="C3">
        <f t="shared" ref="C3:C26" si="0">B3/$B$28</f>
        <v>4.2689434364994666E-3</v>
      </c>
      <c r="D3" s="3">
        <v>3</v>
      </c>
      <c r="E3">
        <f>(D3-($D$28*C3))^2/($D$28*C3)</f>
        <v>42.1026062384787</v>
      </c>
    </row>
    <row r="4" spans="1:5" ht="15">
      <c r="A4" t="s">
        <v>5</v>
      </c>
      <c r="B4">
        <v>118</v>
      </c>
      <c r="C4">
        <f t="shared" si="0"/>
        <v>6.2966915688367125E-2</v>
      </c>
      <c r="D4" s="3">
        <v>1</v>
      </c>
      <c r="E4">
        <f>(D4-($D$28*C4))^2/($D$28*C4)</f>
        <v>1.1314841978382308</v>
      </c>
    </row>
    <row r="5" spans="1:5" ht="15">
      <c r="A5" t="s">
        <v>6</v>
      </c>
      <c r="B5">
        <v>324</v>
      </c>
      <c r="C5">
        <f t="shared" si="0"/>
        <v>0.1728922091782284</v>
      </c>
      <c r="D5" s="3">
        <v>0</v>
      </c>
      <c r="E5">
        <f>(D5-($D$28*C5))^2/($D$28*C5)</f>
        <v>7.6072572038420496</v>
      </c>
    </row>
    <row r="6" spans="1:5" ht="15">
      <c r="A6" t="s">
        <v>7</v>
      </c>
      <c r="B6">
        <v>170</v>
      </c>
      <c r="C6">
        <f t="shared" si="0"/>
        <v>9.0715048025613657E-2</v>
      </c>
      <c r="D6" s="3">
        <v>1</v>
      </c>
      <c r="E6">
        <f>(D6-($D$28*C6))^2/($D$28*C6)</f>
        <v>2.2419968724852897</v>
      </c>
    </row>
    <row r="7" spans="1:5" ht="15">
      <c r="A7" t="s">
        <v>8</v>
      </c>
      <c r="B7">
        <v>38</v>
      </c>
      <c r="C7">
        <f t="shared" si="0"/>
        <v>2.0277481323372464E-2</v>
      </c>
      <c r="D7" s="3">
        <v>1</v>
      </c>
      <c r="E7">
        <f>(D7-($D$28*C7))^2/($D$28*C7)</f>
        <v>1.3022575357575093E-2</v>
      </c>
    </row>
    <row r="8" spans="1:5" ht="15">
      <c r="A8" t="s">
        <v>9</v>
      </c>
      <c r="B8">
        <v>32</v>
      </c>
      <c r="C8">
        <f t="shared" si="0"/>
        <v>1.7075773745997867E-2</v>
      </c>
      <c r="D8" s="3">
        <v>0</v>
      </c>
      <c r="E8">
        <f>(D8-($D$28*C8))^2/($D$28*C8)</f>
        <v>0.75133404482390609</v>
      </c>
    </row>
    <row r="9" spans="1:5" ht="15">
      <c r="A9" t="s">
        <v>10</v>
      </c>
      <c r="B9">
        <v>38</v>
      </c>
      <c r="C9">
        <f t="shared" si="0"/>
        <v>2.0277481323372464E-2</v>
      </c>
      <c r="D9" s="3">
        <v>2</v>
      </c>
      <c r="E9">
        <f>(D9-($D$28*C9))^2/($D$28*C9)</f>
        <v>1.3754627667451353</v>
      </c>
    </row>
    <row r="10" spans="1:5" ht="15">
      <c r="A10" t="s">
        <v>11</v>
      </c>
      <c r="B10">
        <v>156</v>
      </c>
      <c r="C10">
        <f t="shared" si="0"/>
        <v>8.3244397011739593E-2</v>
      </c>
      <c r="D10" s="3">
        <v>2</v>
      </c>
      <c r="E10">
        <f>(D10-($D$28*C10))^2/($D$28*C10)</f>
        <v>0.75482806059113405</v>
      </c>
    </row>
    <row r="11" spans="1:5" ht="15">
      <c r="A11" t="s">
        <v>12</v>
      </c>
      <c r="B11">
        <v>1</v>
      </c>
      <c r="C11">
        <f t="shared" si="0"/>
        <v>5.3361792956243333E-4</v>
      </c>
      <c r="D11" s="3">
        <v>0</v>
      </c>
      <c r="E11">
        <f>(D11-($D$28*C11))^2/($D$28*C11)</f>
        <v>2.3479188900747065E-2</v>
      </c>
    </row>
    <row r="12" spans="1:5" ht="15">
      <c r="A12" t="s">
        <v>13</v>
      </c>
      <c r="B12">
        <v>1</v>
      </c>
      <c r="C12">
        <f t="shared" si="0"/>
        <v>5.3361792956243333E-4</v>
      </c>
      <c r="D12" s="3">
        <v>0</v>
      </c>
      <c r="E12">
        <f>(D12-($D$28*C12))^2/($D$28*C12)</f>
        <v>2.3479188900747065E-2</v>
      </c>
    </row>
    <row r="13" spans="1:5" ht="15">
      <c r="A13" t="s">
        <v>14</v>
      </c>
      <c r="B13">
        <v>117</v>
      </c>
      <c r="C13">
        <f t="shared" si="0"/>
        <v>6.2433297758804698E-2</v>
      </c>
      <c r="D13" s="3">
        <v>2</v>
      </c>
      <c r="E13">
        <f>(D13-($D$28*C13))^2/($D$28*C13)</f>
        <v>0.20316455748686266</v>
      </c>
    </row>
    <row r="14" spans="1:5" ht="15">
      <c r="A14" t="s">
        <v>15</v>
      </c>
      <c r="B14">
        <v>36</v>
      </c>
      <c r="C14">
        <f t="shared" si="0"/>
        <v>1.9210245464247599E-2</v>
      </c>
      <c r="D14" s="3">
        <v>4</v>
      </c>
      <c r="E14">
        <f>(D14-($D$28*C14))^2/($D$28*C14)</f>
        <v>11.774543729719822</v>
      </c>
    </row>
    <row r="15" spans="1:5" ht="15">
      <c r="A15" t="s">
        <v>16</v>
      </c>
      <c r="B15">
        <v>74</v>
      </c>
      <c r="C15">
        <f t="shared" si="0"/>
        <v>3.9487726787620067E-2</v>
      </c>
      <c r="D15" s="3">
        <v>0</v>
      </c>
      <c r="E15">
        <f>(D15-($D$28*C15))^2/($D$28*C15)</f>
        <v>1.7374599786552829</v>
      </c>
    </row>
    <row r="16" spans="1:5" ht="15">
      <c r="A16" t="s">
        <v>17</v>
      </c>
      <c r="B16">
        <v>79</v>
      </c>
      <c r="C16">
        <f t="shared" si="0"/>
        <v>4.2155816435432231E-2</v>
      </c>
      <c r="D16" s="3">
        <v>6</v>
      </c>
      <c r="E16">
        <f>(D16-($D$28*C16))^2/($D$28*C16)</f>
        <v>9.2633714582568309</v>
      </c>
    </row>
    <row r="17" spans="1:5" ht="15">
      <c r="A17" t="s">
        <v>18</v>
      </c>
      <c r="B17">
        <v>141</v>
      </c>
      <c r="C17">
        <f t="shared" si="0"/>
        <v>7.5240128068303089E-2</v>
      </c>
      <c r="D17" s="3">
        <v>2</v>
      </c>
      <c r="E17">
        <f>(D17-($D$28*C17))^2/($D$28*C17)</f>
        <v>0.5188183751729698</v>
      </c>
    </row>
    <row r="18" spans="1:5" ht="15">
      <c r="A18" t="s">
        <v>19</v>
      </c>
      <c r="B18">
        <v>29</v>
      </c>
      <c r="C18">
        <f t="shared" si="0"/>
        <v>1.5474919957310566E-2</v>
      </c>
      <c r="D18" s="3">
        <v>0</v>
      </c>
      <c r="E18">
        <f>(D18-($D$28*C18))^2/($D$28*C18)</f>
        <v>0.68089647812166487</v>
      </c>
    </row>
    <row r="19" spans="1:5" ht="15">
      <c r="A19" t="s">
        <v>20</v>
      </c>
      <c r="B19">
        <v>58</v>
      </c>
      <c r="C19">
        <f t="shared" si="0"/>
        <v>3.0949839914621132E-2</v>
      </c>
      <c r="D19" s="3">
        <v>1</v>
      </c>
      <c r="E19">
        <f>(D19-($D$28*C19))^2/($D$28*C19)</f>
        <v>9.6118975052107175E-2</v>
      </c>
    </row>
    <row r="20" spans="1:5" ht="15">
      <c r="A20" t="s">
        <v>21</v>
      </c>
      <c r="B20">
        <v>145</v>
      </c>
      <c r="C20">
        <f t="shared" si="0"/>
        <v>7.7374599786552825E-2</v>
      </c>
      <c r="D20" s="3">
        <v>1</v>
      </c>
      <c r="E20">
        <f>(D20-($D$28*C20))^2/($D$28*C20)</f>
        <v>1.6982127981318351</v>
      </c>
    </row>
    <row r="21" spans="1:5" ht="15">
      <c r="A21" t="s">
        <v>22</v>
      </c>
      <c r="B21">
        <v>40</v>
      </c>
      <c r="C21">
        <f t="shared" si="0"/>
        <v>2.1344717182497332E-2</v>
      </c>
      <c r="D21" s="3">
        <v>7</v>
      </c>
      <c r="E21">
        <f>(D21-($D$28*C21))^2/($D$28*C21)</f>
        <v>39.113031192393514</v>
      </c>
    </row>
    <row r="22" spans="1:5" ht="15">
      <c r="A22" t="s">
        <v>23</v>
      </c>
      <c r="B22">
        <v>65</v>
      </c>
      <c r="C22">
        <f t="shared" si="0"/>
        <v>3.4685165421558167E-2</v>
      </c>
      <c r="D22" s="3">
        <v>0</v>
      </c>
      <c r="E22">
        <f>(D22-($D$28*C22))^2/($D$28*C22)</f>
        <v>1.5261472785485592</v>
      </c>
    </row>
    <row r="23" spans="1:5" ht="15">
      <c r="A23" t="s">
        <v>24</v>
      </c>
      <c r="B23">
        <v>21</v>
      </c>
      <c r="C23">
        <f t="shared" si="0"/>
        <v>1.1205976520811099E-2</v>
      </c>
      <c r="D23" s="3">
        <v>2</v>
      </c>
      <c r="E23">
        <f>(D23-($D$28*C23))^2/($D$28*C23)</f>
        <v>4.6056170794698019</v>
      </c>
    </row>
    <row r="24" spans="1:5" ht="15">
      <c r="A24" t="s">
        <v>25</v>
      </c>
      <c r="B24">
        <v>1</v>
      </c>
      <c r="C24">
        <f t="shared" si="0"/>
        <v>5.3361792956243333E-4</v>
      </c>
      <c r="D24" s="3">
        <v>4</v>
      </c>
      <c r="E24">
        <f>(D24-($D$28*C24))^2/($D$28*C24)</f>
        <v>673.47802464344625</v>
      </c>
    </row>
    <row r="25" spans="1:5" ht="15">
      <c r="A25" t="s">
        <v>26</v>
      </c>
      <c r="B25">
        <v>1</v>
      </c>
      <c r="C25">
        <f t="shared" si="0"/>
        <v>5.3361792956243333E-4</v>
      </c>
      <c r="D25" s="3">
        <v>0</v>
      </c>
      <c r="E25">
        <f>(D25-($D$28*C25))^2/($D$28*C25)</f>
        <v>2.3479188900747065E-2</v>
      </c>
    </row>
    <row r="26" spans="1:5" ht="15">
      <c r="A26" t="s">
        <v>27</v>
      </c>
      <c r="B26">
        <v>1</v>
      </c>
      <c r="C26">
        <f t="shared" si="0"/>
        <v>5.3361792956243333E-4</v>
      </c>
      <c r="D26" s="3">
        <v>0</v>
      </c>
      <c r="E26">
        <f>(D26-($D$28*C26))^2/($D$28*C26)</f>
        <v>2.3479188900747065E-2</v>
      </c>
    </row>
    <row r="27" spans="1:5" ht="15">
      <c r="A27" t="s">
        <v>28</v>
      </c>
      <c r="B27">
        <v>1</v>
      </c>
      <c r="C27">
        <f>B27/$B$28</f>
        <v>5.3361792956243333E-4</v>
      </c>
      <c r="D27" s="3">
        <v>0</v>
      </c>
      <c r="E27">
        <f>(D27-($D$28*C27))^2/($D$28*C27)</f>
        <v>2.3479188900747065E-2</v>
      </c>
    </row>
    <row r="28" spans="1:5" ht="28">
      <c r="A28" s="1" t="s">
        <v>43</v>
      </c>
      <c r="B28">
        <f t="shared" ref="B28" si="1">SUM(B2:B27)</f>
        <v>1874</v>
      </c>
      <c r="D28" s="3">
        <v>44</v>
      </c>
      <c r="E28">
        <f>SUM(E2:E27)</f>
        <v>800.94202025270545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26" sqref="I26"/>
    </sheetView>
  </sheetViews>
  <sheetFormatPr baseColWidth="10" defaultColWidth="8.83203125" defaultRowHeight="14" x14ac:dyDescent="0"/>
  <cols>
    <col min="4" max="4" width="12.83203125" customWidth="1"/>
  </cols>
  <sheetData>
    <row r="1" spans="1:5" ht="15">
      <c r="A1" t="s">
        <v>38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46</v>
      </c>
      <c r="C2">
        <f>B2/$B$28</f>
        <v>2.962009014810045E-2</v>
      </c>
      <c r="D2" s="3">
        <v>5</v>
      </c>
      <c r="E2">
        <f>(D2-($D$28*C2))^2/($D$28*C2)</f>
        <v>10.485596219480849</v>
      </c>
    </row>
    <row r="3" spans="1:5" ht="15">
      <c r="A3" t="s">
        <v>4</v>
      </c>
      <c r="B3">
        <v>26</v>
      </c>
      <c r="C3">
        <f t="shared" ref="C3:C27" si="0">B3/$B$28</f>
        <v>1.6741790083708949E-2</v>
      </c>
      <c r="D3" s="3">
        <v>3</v>
      </c>
      <c r="E3">
        <f>(D3-($D$28*C3))^2/($D$28*C3)</f>
        <v>6.9542961063405384</v>
      </c>
    </row>
    <row r="4" spans="1:5" ht="15">
      <c r="A4" t="s">
        <v>5</v>
      </c>
      <c r="B4">
        <v>61</v>
      </c>
      <c r="C4">
        <f t="shared" si="0"/>
        <v>3.9278815196394076E-2</v>
      </c>
      <c r="D4" s="3">
        <v>1</v>
      </c>
      <c r="E4">
        <f>(D4-($D$28*C4))^2/($D$28*C4)</f>
        <v>0.30688187758321711</v>
      </c>
    </row>
    <row r="5" spans="1:5" ht="15">
      <c r="A5" t="s">
        <v>6</v>
      </c>
      <c r="B5">
        <v>96</v>
      </c>
      <c r="C5">
        <f t="shared" si="0"/>
        <v>6.1815840309079204E-2</v>
      </c>
      <c r="D5" s="3">
        <v>0</v>
      </c>
      <c r="E5">
        <f>(D5-($D$28*C5))^2/($D$28*C5)</f>
        <v>2.7198969735994849</v>
      </c>
    </row>
    <row r="6" spans="1:5" ht="15">
      <c r="A6" t="s">
        <v>7</v>
      </c>
      <c r="B6">
        <v>1</v>
      </c>
      <c r="C6">
        <f t="shared" si="0"/>
        <v>6.43915003219575E-4</v>
      </c>
      <c r="D6" s="3">
        <v>1</v>
      </c>
      <c r="E6">
        <f>(D6-($D$28*C6))^2/($D$28*C6)</f>
        <v>33.323786805596207</v>
      </c>
    </row>
    <row r="7" spans="1:5" ht="15">
      <c r="A7" t="s">
        <v>8</v>
      </c>
      <c r="B7">
        <v>1</v>
      </c>
      <c r="C7">
        <f t="shared" si="0"/>
        <v>6.43915003219575E-4</v>
      </c>
      <c r="D7" s="3">
        <v>1</v>
      </c>
      <c r="E7">
        <f>(D7-($D$28*C7))^2/($D$28*C7)</f>
        <v>33.323786805596207</v>
      </c>
    </row>
    <row r="8" spans="1:5" ht="15">
      <c r="A8" t="s">
        <v>9</v>
      </c>
      <c r="B8">
        <v>15</v>
      </c>
      <c r="C8">
        <f t="shared" si="0"/>
        <v>9.658725048293626E-3</v>
      </c>
      <c r="D8" s="3">
        <v>0</v>
      </c>
      <c r="E8">
        <f>(D8-($D$28*C8))^2/($D$28*C8)</f>
        <v>0.42498390212491954</v>
      </c>
    </row>
    <row r="9" spans="1:5" ht="15">
      <c r="A9" t="s">
        <v>10</v>
      </c>
      <c r="B9">
        <v>2</v>
      </c>
      <c r="C9">
        <f t="shared" si="0"/>
        <v>1.28783000643915E-3</v>
      </c>
      <c r="D9" s="3">
        <v>2</v>
      </c>
      <c r="E9">
        <f>(D9-($D$28*C9))^2/($D$28*C9)</f>
        <v>66.647573611192414</v>
      </c>
    </row>
    <row r="10" spans="1:5" ht="15">
      <c r="A10" t="s">
        <v>11</v>
      </c>
      <c r="B10">
        <v>110</v>
      </c>
      <c r="C10">
        <f t="shared" si="0"/>
        <v>7.0830650354153257E-2</v>
      </c>
      <c r="D10" s="3">
        <v>2</v>
      </c>
      <c r="E10">
        <f>(D10-($D$28*C10))^2/($D$28*C10)</f>
        <v>0.40001968996290849</v>
      </c>
    </row>
    <row r="11" spans="1:5" ht="15">
      <c r="A11" t="s">
        <v>12</v>
      </c>
      <c r="B11">
        <v>62</v>
      </c>
      <c r="C11">
        <f t="shared" si="0"/>
        <v>3.9922730199613649E-2</v>
      </c>
      <c r="D11" s="3">
        <v>0</v>
      </c>
      <c r="E11">
        <f>(D11-($D$28*C11))^2/($D$28*C11)</f>
        <v>1.7566001287830004</v>
      </c>
    </row>
    <row r="12" spans="1:5" ht="15">
      <c r="A12" t="s">
        <v>13</v>
      </c>
      <c r="B12">
        <v>79</v>
      </c>
      <c r="C12">
        <f t="shared" si="0"/>
        <v>5.0869285254346426E-2</v>
      </c>
      <c r="D12" s="3">
        <v>0</v>
      </c>
      <c r="E12">
        <f>(D12-($D$28*C12))^2/($D$28*C12)</f>
        <v>2.2382485511912429</v>
      </c>
    </row>
    <row r="13" spans="1:5" ht="15">
      <c r="A13" t="s">
        <v>14</v>
      </c>
      <c r="B13">
        <v>39</v>
      </c>
      <c r="C13">
        <f t="shared" si="0"/>
        <v>2.5112685125563427E-2</v>
      </c>
      <c r="D13" s="3">
        <v>2</v>
      </c>
      <c r="E13">
        <f>(D13-($D$28*C13))^2/($D$28*C13)</f>
        <v>0.72500476557141069</v>
      </c>
    </row>
    <row r="14" spans="1:5" ht="15">
      <c r="A14" t="s">
        <v>15</v>
      </c>
      <c r="B14">
        <v>70</v>
      </c>
      <c r="C14">
        <f t="shared" si="0"/>
        <v>4.5074050225370248E-2</v>
      </c>
      <c r="D14" s="3">
        <v>4</v>
      </c>
      <c r="E14">
        <f>(D14-($D$28*C14))^2/($D$28*C14)</f>
        <v>2.0507906774487594</v>
      </c>
    </row>
    <row r="15" spans="1:5" ht="15">
      <c r="A15" t="s">
        <v>16</v>
      </c>
      <c r="B15">
        <v>102</v>
      </c>
      <c r="C15">
        <f t="shared" si="0"/>
        <v>6.5679330328396651E-2</v>
      </c>
      <c r="D15" s="3">
        <v>0</v>
      </c>
      <c r="E15">
        <f>(D15-($D$28*C15))^2/($D$28*C15)</f>
        <v>2.889890534449453</v>
      </c>
    </row>
    <row r="16" spans="1:5" ht="15">
      <c r="A16" t="s">
        <v>17</v>
      </c>
      <c r="B16">
        <v>96</v>
      </c>
      <c r="C16">
        <f t="shared" si="0"/>
        <v>6.1815840309079204E-2</v>
      </c>
      <c r="D16" s="3">
        <v>6</v>
      </c>
      <c r="E16">
        <f>(D16-($D$28*C16))^2/($D$28*C16)</f>
        <v>3.9556924281449395</v>
      </c>
    </row>
    <row r="17" spans="1:5" ht="15">
      <c r="A17" t="s">
        <v>18</v>
      </c>
      <c r="B17">
        <v>232</v>
      </c>
      <c r="C17">
        <f t="shared" si="0"/>
        <v>0.14938828074694141</v>
      </c>
      <c r="D17" s="3">
        <v>2</v>
      </c>
      <c r="E17">
        <f>(D17-($D$28*C17))^2/($D$28*C17)</f>
        <v>3.1816266726146383</v>
      </c>
    </row>
    <row r="18" spans="1:5" ht="15">
      <c r="A18" t="s">
        <v>19</v>
      </c>
      <c r="B18">
        <v>1</v>
      </c>
      <c r="C18">
        <f t="shared" si="0"/>
        <v>6.43915003219575E-4</v>
      </c>
      <c r="D18" s="3">
        <v>0</v>
      </c>
      <c r="E18">
        <f>(D18-($D$28*C18))^2/($D$28*C18)</f>
        <v>2.8332260141661299E-2</v>
      </c>
    </row>
    <row r="19" spans="1:5" ht="15">
      <c r="A19" t="s">
        <v>20</v>
      </c>
      <c r="B19">
        <v>50</v>
      </c>
      <c r="C19">
        <f t="shared" si="0"/>
        <v>3.2195750160978753E-2</v>
      </c>
      <c r="D19" s="3">
        <v>1</v>
      </c>
      <c r="E19">
        <f>(D19-($D$28*C19))^2/($D$28*C19)</f>
        <v>0.12252209799215601</v>
      </c>
    </row>
    <row r="20" spans="1:5" ht="15">
      <c r="A20" t="s">
        <v>21</v>
      </c>
      <c r="B20">
        <v>118</v>
      </c>
      <c r="C20">
        <f t="shared" si="0"/>
        <v>7.5981970379909849E-2</v>
      </c>
      <c r="D20" s="3">
        <v>1</v>
      </c>
      <c r="E20">
        <f>(D20-($D$28*C20))^2/($D$28*C20)</f>
        <v>1.642320718287682</v>
      </c>
    </row>
    <row r="21" spans="1:5" ht="15">
      <c r="A21" t="s">
        <v>22</v>
      </c>
      <c r="B21">
        <v>31</v>
      </c>
      <c r="C21">
        <f t="shared" si="0"/>
        <v>1.9961365099806824E-2</v>
      </c>
      <c r="D21" s="3">
        <v>7</v>
      </c>
      <c r="E21">
        <f>(D21-($D$28*C21))^2/($D$28*C21)</f>
        <v>42.667889507206752</v>
      </c>
    </row>
    <row r="22" spans="1:5" ht="15">
      <c r="A22" t="s">
        <v>23</v>
      </c>
      <c r="B22">
        <v>32</v>
      </c>
      <c r="C22">
        <f t="shared" si="0"/>
        <v>2.06052801030264E-2</v>
      </c>
      <c r="D22" s="3">
        <v>0</v>
      </c>
      <c r="E22">
        <f>(D22-($D$28*C22))^2/($D$28*C22)</f>
        <v>0.90663232453316156</v>
      </c>
    </row>
    <row r="23" spans="1:5" ht="15">
      <c r="A23" t="s">
        <v>24</v>
      </c>
      <c r="B23">
        <v>1</v>
      </c>
      <c r="C23">
        <f t="shared" si="0"/>
        <v>6.43915003219575E-4</v>
      </c>
      <c r="D23" s="3">
        <v>2</v>
      </c>
      <c r="E23">
        <f>(D23-($D$28*C23))^2/($D$28*C23)</f>
        <v>137.21015044195985</v>
      </c>
    </row>
    <row r="24" spans="1:5" ht="15">
      <c r="A24" t="s">
        <v>25</v>
      </c>
      <c r="B24">
        <v>164</v>
      </c>
      <c r="C24">
        <f t="shared" si="0"/>
        <v>0.1056020605280103</v>
      </c>
      <c r="D24" s="3">
        <v>4</v>
      </c>
      <c r="E24">
        <f>(D24-($D$28*C24))^2/($D$28*C24)</f>
        <v>8.9949643276799121E-2</v>
      </c>
    </row>
    <row r="25" spans="1:5" ht="15">
      <c r="A25" t="s">
        <v>26</v>
      </c>
      <c r="B25">
        <v>1</v>
      </c>
      <c r="C25">
        <f t="shared" si="0"/>
        <v>6.43915003219575E-4</v>
      </c>
      <c r="D25" s="3">
        <v>0</v>
      </c>
      <c r="E25">
        <f>(D25-($D$28*C25))^2/($D$28*C25)</f>
        <v>2.8332260141661299E-2</v>
      </c>
    </row>
    <row r="26" spans="1:5" ht="15">
      <c r="A26" t="s">
        <v>27</v>
      </c>
      <c r="B26">
        <v>1</v>
      </c>
      <c r="C26">
        <f t="shared" si="0"/>
        <v>6.43915003219575E-4</v>
      </c>
      <c r="D26" s="3">
        <v>0</v>
      </c>
      <c r="E26">
        <f>(D26-($D$28*C26))^2/($D$28*C26)</f>
        <v>2.8332260141661299E-2</v>
      </c>
    </row>
    <row r="27" spans="1:5" ht="15">
      <c r="A27" t="s">
        <v>28</v>
      </c>
      <c r="B27">
        <v>116</v>
      </c>
      <c r="C27">
        <f t="shared" si="0"/>
        <v>7.4694140373470705E-2</v>
      </c>
      <c r="D27" s="3">
        <v>0</v>
      </c>
      <c r="E27">
        <f>(D27-($D$28*C27))^2/($D$28*C27)</f>
        <v>3.2865421764327105</v>
      </c>
    </row>
    <row r="28" spans="1:5" ht="28">
      <c r="A28" s="1" t="s">
        <v>29</v>
      </c>
      <c r="B28">
        <f>SUM(B2:B27)</f>
        <v>1553</v>
      </c>
      <c r="D28" s="3">
        <v>44</v>
      </c>
      <c r="E28">
        <f>SUM(E2:E27)</f>
        <v>357.39567943979426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cols>
    <col min="1" max="1" width="10.5" customWidth="1"/>
  </cols>
  <sheetData>
    <row r="1" spans="1:5" ht="15">
      <c r="A1" t="s">
        <v>39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35</v>
      </c>
      <c r="C2">
        <f>B2/$B$28</f>
        <v>2.456140350877193E-2</v>
      </c>
      <c r="D2" s="3">
        <v>5</v>
      </c>
      <c r="E2">
        <f>(D2-($D$28*C2))^2/($D$28*C2)</f>
        <v>14.213818637502849</v>
      </c>
    </row>
    <row r="3" spans="1:5" ht="15">
      <c r="A3" t="s">
        <v>4</v>
      </c>
      <c r="B3">
        <v>68</v>
      </c>
      <c r="C3">
        <f t="shared" ref="C3:C27" si="0">B3/$B$28</f>
        <v>4.7719298245614036E-2</v>
      </c>
      <c r="D3" s="3">
        <v>3</v>
      </c>
      <c r="E3">
        <f>(D3-($D$28*C3))^2/($D$28*C3)</f>
        <v>0.38607960409043979</v>
      </c>
    </row>
    <row r="4" spans="1:5" ht="15">
      <c r="A4" t="s">
        <v>5</v>
      </c>
      <c r="B4">
        <v>36</v>
      </c>
      <c r="C4">
        <f t="shared" si="0"/>
        <v>2.5263157894736842E-2</v>
      </c>
      <c r="D4" s="3">
        <v>1</v>
      </c>
      <c r="E4">
        <f>(D4-($D$28*C4))^2/($D$28*C4)</f>
        <v>1.1200159489633163E-2</v>
      </c>
    </row>
    <row r="5" spans="1:5" ht="15">
      <c r="A5" t="s">
        <v>6</v>
      </c>
      <c r="B5">
        <v>83</v>
      </c>
      <c r="C5">
        <f t="shared" si="0"/>
        <v>5.8245614035087719E-2</v>
      </c>
      <c r="D5" s="3">
        <v>0</v>
      </c>
      <c r="E5">
        <f>(D5-($D$28*C5))^2/($D$28*C5)</f>
        <v>2.5628070175438595</v>
      </c>
    </row>
    <row r="6" spans="1:5" ht="15">
      <c r="A6" t="s">
        <v>7</v>
      </c>
      <c r="B6">
        <v>3</v>
      </c>
      <c r="C6">
        <f t="shared" si="0"/>
        <v>2.1052631578947368E-3</v>
      </c>
      <c r="D6" s="3">
        <v>1</v>
      </c>
      <c r="E6">
        <f>(D6-($D$28*C6))^2/($D$28*C6)</f>
        <v>8.888086124401914</v>
      </c>
    </row>
    <row r="7" spans="1:5" ht="15">
      <c r="A7" t="s">
        <v>8</v>
      </c>
      <c r="B7">
        <v>1</v>
      </c>
      <c r="C7">
        <f t="shared" si="0"/>
        <v>7.0175438596491223E-4</v>
      </c>
      <c r="D7" s="3">
        <v>1</v>
      </c>
      <c r="E7">
        <f>(D7-($D$28*C7))^2/($D$28*C7)</f>
        <v>30.417240829346092</v>
      </c>
    </row>
    <row r="8" spans="1:5" ht="15">
      <c r="A8" t="s">
        <v>9</v>
      </c>
      <c r="B8">
        <v>18</v>
      </c>
      <c r="C8">
        <f t="shared" si="0"/>
        <v>1.2631578947368421E-2</v>
      </c>
      <c r="D8" s="3">
        <v>0</v>
      </c>
      <c r="E8">
        <f>(D8-($D$28*C8))^2/($D$28*C8)</f>
        <v>0.5557894736842105</v>
      </c>
    </row>
    <row r="9" spans="1:5" ht="15">
      <c r="A9" t="s">
        <v>10</v>
      </c>
      <c r="B9">
        <v>11</v>
      </c>
      <c r="C9">
        <f t="shared" si="0"/>
        <v>7.7192982456140355E-3</v>
      </c>
      <c r="D9" s="3">
        <v>2</v>
      </c>
      <c r="E9">
        <f>(D9-($D$28*C9))^2/($D$28*C9)</f>
        <v>8.1165086269392486</v>
      </c>
    </row>
    <row r="10" spans="1:5" ht="15">
      <c r="A10" t="s">
        <v>11</v>
      </c>
      <c r="B10">
        <v>7</v>
      </c>
      <c r="C10">
        <f t="shared" si="0"/>
        <v>4.9122807017543861E-3</v>
      </c>
      <c r="D10" s="3">
        <v>2</v>
      </c>
      <c r="E10">
        <f>(D10-($D$28*C10))^2/($D$28*C10)</f>
        <v>14.722633857370697</v>
      </c>
    </row>
    <row r="11" spans="1:5" ht="15">
      <c r="A11" t="s">
        <v>12</v>
      </c>
      <c r="B11">
        <v>43</v>
      </c>
      <c r="C11">
        <f t="shared" si="0"/>
        <v>3.0175438596491227E-2</v>
      </c>
      <c r="D11" s="3">
        <v>0</v>
      </c>
      <c r="E11">
        <f>(D11-($D$28*C11))^2/($D$28*C11)</f>
        <v>1.3277192982456141</v>
      </c>
    </row>
    <row r="12" spans="1:5" ht="15">
      <c r="A12" t="s">
        <v>13</v>
      </c>
      <c r="B12">
        <v>55</v>
      </c>
      <c r="C12">
        <f t="shared" si="0"/>
        <v>3.8596491228070177E-2</v>
      </c>
      <c r="D12" s="3">
        <v>0</v>
      </c>
      <c r="E12">
        <f>(D12-($D$28*C12))^2/($D$28*C12)</f>
        <v>1.6982456140350879</v>
      </c>
    </row>
    <row r="13" spans="1:5" ht="15">
      <c r="A13" t="s">
        <v>14</v>
      </c>
      <c r="B13">
        <v>59</v>
      </c>
      <c r="C13">
        <f t="shared" si="0"/>
        <v>4.1403508771929824E-2</v>
      </c>
      <c r="D13" s="3">
        <v>2</v>
      </c>
      <c r="E13">
        <f>(D13-($D$28*C13))^2/($D$28*C13)</f>
        <v>1.7440056226853715E-2</v>
      </c>
    </row>
    <row r="14" spans="1:5" ht="15">
      <c r="A14" t="s">
        <v>15</v>
      </c>
      <c r="B14">
        <v>76</v>
      </c>
      <c r="C14">
        <f t="shared" si="0"/>
        <v>5.3333333333333337E-2</v>
      </c>
      <c r="D14" s="3">
        <v>4</v>
      </c>
      <c r="E14">
        <f>(D14-($D$28*C14))^2/($D$28*C14)</f>
        <v>1.1648484848484848</v>
      </c>
    </row>
    <row r="15" spans="1:5" ht="15">
      <c r="A15" t="s">
        <v>16</v>
      </c>
      <c r="B15">
        <v>140</v>
      </c>
      <c r="C15">
        <f t="shared" si="0"/>
        <v>9.8245614035087719E-2</v>
      </c>
      <c r="D15" s="3">
        <v>0</v>
      </c>
      <c r="E15">
        <f>(D15-($D$28*C15))^2/($D$28*C15)</f>
        <v>4.3228070175438598</v>
      </c>
    </row>
    <row r="16" spans="1:5" ht="15">
      <c r="A16" t="s">
        <v>17</v>
      </c>
      <c r="B16">
        <v>73</v>
      </c>
      <c r="C16">
        <f t="shared" si="0"/>
        <v>5.1228070175438595E-2</v>
      </c>
      <c r="D16" s="3">
        <v>6</v>
      </c>
      <c r="E16">
        <f>(D16-($D$28*C16))^2/($D$28*C16)</f>
        <v>6.2253924974328738</v>
      </c>
    </row>
    <row r="17" spans="1:5" ht="15">
      <c r="A17" t="s">
        <v>18</v>
      </c>
      <c r="B17">
        <v>194</v>
      </c>
      <c r="C17">
        <f t="shared" si="0"/>
        <v>0.13614035087719298</v>
      </c>
      <c r="D17" s="3">
        <v>2</v>
      </c>
      <c r="E17">
        <f>(D17-($D$28*C17))^2/($D$28*C17)</f>
        <v>2.6579355135730611</v>
      </c>
    </row>
    <row r="18" spans="1:5" ht="15">
      <c r="A18" t="s">
        <v>19</v>
      </c>
      <c r="B18">
        <v>1</v>
      </c>
      <c r="C18">
        <f t="shared" si="0"/>
        <v>7.0175438596491223E-4</v>
      </c>
      <c r="D18" s="3">
        <v>0</v>
      </c>
      <c r="E18">
        <f>(D18-($D$28*C18))^2/($D$28*C18)</f>
        <v>3.0877192982456138E-2</v>
      </c>
    </row>
    <row r="19" spans="1:5" ht="15">
      <c r="A19" t="s">
        <v>20</v>
      </c>
      <c r="B19">
        <v>51</v>
      </c>
      <c r="C19">
        <f t="shared" si="0"/>
        <v>3.5789473684210524E-2</v>
      </c>
      <c r="D19" s="3">
        <v>1</v>
      </c>
      <c r="E19">
        <f>(D19-($D$28*C19))^2/($D$28*C19)</f>
        <v>0.2097635800731775</v>
      </c>
    </row>
    <row r="20" spans="1:5" ht="15">
      <c r="A20" t="s">
        <v>21</v>
      </c>
      <c r="B20">
        <v>161</v>
      </c>
      <c r="C20">
        <f t="shared" si="0"/>
        <v>0.11298245614035088</v>
      </c>
      <c r="D20" s="3">
        <v>1</v>
      </c>
      <c r="E20">
        <f>(D20-($D$28*C20))^2/($D$28*C20)</f>
        <v>3.1723856082894986</v>
      </c>
    </row>
    <row r="21" spans="1:5" ht="15">
      <c r="A21" t="s">
        <v>22</v>
      </c>
      <c r="B21">
        <v>48</v>
      </c>
      <c r="C21">
        <f t="shared" si="0"/>
        <v>3.3684210526315789E-2</v>
      </c>
      <c r="D21" s="3">
        <v>7</v>
      </c>
      <c r="E21">
        <f>(D21-($D$28*C21))^2/($D$28*C21)</f>
        <v>20.543184808612445</v>
      </c>
    </row>
    <row r="22" spans="1:5" ht="15">
      <c r="A22" t="s">
        <v>23</v>
      </c>
      <c r="B22">
        <v>44</v>
      </c>
      <c r="C22">
        <f t="shared" si="0"/>
        <v>3.0877192982456142E-2</v>
      </c>
      <c r="D22" s="3">
        <v>0</v>
      </c>
      <c r="E22">
        <f>(D22-($D$28*C22))^2/($D$28*C22)</f>
        <v>1.3585964912280701</v>
      </c>
    </row>
    <row r="23" spans="1:5" ht="15">
      <c r="A23" t="s">
        <v>24</v>
      </c>
      <c r="B23">
        <v>121</v>
      </c>
      <c r="C23">
        <f t="shared" si="0"/>
        <v>8.4912280701754383E-2</v>
      </c>
      <c r="D23" s="3">
        <v>2</v>
      </c>
      <c r="E23">
        <f>(D23-($D$28*C23))^2/($D$28*C23)</f>
        <v>0.80676394216194114</v>
      </c>
    </row>
    <row r="24" spans="1:5" ht="15">
      <c r="A24" t="s">
        <v>25</v>
      </c>
      <c r="B24">
        <v>1</v>
      </c>
      <c r="C24">
        <f t="shared" si="0"/>
        <v>7.0175438596491223E-4</v>
      </c>
      <c r="D24" s="3">
        <v>4</v>
      </c>
      <c r="E24">
        <f>(D24-($D$28*C24))^2/($D$28*C24)</f>
        <v>510.21269537480066</v>
      </c>
    </row>
    <row r="25" spans="1:5" ht="15">
      <c r="A25" t="s">
        <v>26</v>
      </c>
      <c r="B25">
        <v>1</v>
      </c>
      <c r="C25">
        <f t="shared" si="0"/>
        <v>7.0175438596491223E-4</v>
      </c>
      <c r="D25" s="3">
        <v>0</v>
      </c>
      <c r="E25">
        <f>(D25-($D$28*C25))^2/($D$28*C25)</f>
        <v>3.0877192982456138E-2</v>
      </c>
    </row>
    <row r="26" spans="1:5" ht="15">
      <c r="A26" t="s">
        <v>27</v>
      </c>
      <c r="B26">
        <v>1</v>
      </c>
      <c r="C26">
        <f t="shared" si="0"/>
        <v>7.0175438596491223E-4</v>
      </c>
      <c r="D26" s="3">
        <v>0</v>
      </c>
      <c r="E26">
        <f>(D26-($D$28*C26))^2/($D$28*C26)</f>
        <v>3.0877192982456138E-2</v>
      </c>
    </row>
    <row r="27" spans="1:5" ht="15">
      <c r="A27" t="s">
        <v>28</v>
      </c>
      <c r="B27">
        <v>94</v>
      </c>
      <c r="C27">
        <f t="shared" si="0"/>
        <v>6.5964912280701754E-2</v>
      </c>
      <c r="D27" s="3">
        <v>0</v>
      </c>
      <c r="E27">
        <f>(D27-($D$28*C27))^2/($D$28*C27)</f>
        <v>2.9024561403508771</v>
      </c>
    </row>
    <row r="28" spans="1:5" ht="15">
      <c r="A28" s="1" t="s">
        <v>29</v>
      </c>
      <c r="B28">
        <f>SUM(B2:B27)</f>
        <v>1425</v>
      </c>
      <c r="D28" s="3">
        <v>44</v>
      </c>
      <c r="E28">
        <f>SUM(E2:E27)</f>
        <v>636.58703033673874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G18" sqref="G18"/>
    </sheetView>
  </sheetViews>
  <sheetFormatPr baseColWidth="10" defaultColWidth="8.83203125" defaultRowHeight="14" x14ac:dyDescent="0"/>
  <cols>
    <col min="1" max="1" width="10.83203125" customWidth="1"/>
  </cols>
  <sheetData>
    <row r="1" spans="1:5" ht="15">
      <c r="A1" t="s">
        <v>46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225</v>
      </c>
      <c r="C2">
        <f>B2/$B$28</f>
        <v>0.12534818941504178</v>
      </c>
      <c r="D2" s="3">
        <v>5</v>
      </c>
      <c r="E2">
        <f>(D2-($D$28*C2))^2/($D$28*C2)</f>
        <v>4.8148617090121304E-2</v>
      </c>
    </row>
    <row r="3" spans="1:5" ht="15">
      <c r="A3" t="s">
        <v>4</v>
      </c>
      <c r="B3">
        <v>14</v>
      </c>
      <c r="C3">
        <f t="shared" ref="C3:C27" si="0">B3/$B$28</f>
        <v>7.7994428969359328E-3</v>
      </c>
      <c r="D3" s="3">
        <v>3</v>
      </c>
      <c r="E3">
        <f>(D3-($D$28*C3))^2/($D$28*C3)</f>
        <v>20.56882483811453</v>
      </c>
    </row>
    <row r="4" spans="1:5" ht="15">
      <c r="A4" t="s">
        <v>5</v>
      </c>
      <c r="B4">
        <v>151</v>
      </c>
      <c r="C4">
        <f t="shared" si="0"/>
        <v>8.4122562674094709E-2</v>
      </c>
      <c r="D4" s="3">
        <v>1</v>
      </c>
      <c r="E4">
        <f>(D4-($D$28*C4))^2/($D$28*C4)</f>
        <v>1.9715613308088729</v>
      </c>
    </row>
    <row r="5" spans="1:5" ht="15">
      <c r="A5" t="s">
        <v>6</v>
      </c>
      <c r="B5">
        <v>203</v>
      </c>
      <c r="C5">
        <f t="shared" si="0"/>
        <v>0.11309192200557103</v>
      </c>
      <c r="D5" s="3">
        <v>0</v>
      </c>
      <c r="E5">
        <f>(D5-($D$28*C5))^2/($D$28*C5)</f>
        <v>4.9760445682451255</v>
      </c>
    </row>
    <row r="6" spans="1:5" ht="15">
      <c r="A6" t="s">
        <v>7</v>
      </c>
      <c r="B6">
        <v>55</v>
      </c>
      <c r="C6">
        <f t="shared" si="0"/>
        <v>3.0640668523676879E-2</v>
      </c>
      <c r="D6" s="3">
        <v>1</v>
      </c>
      <c r="E6">
        <f>(D6-($D$28*C6))^2/($D$28*C6)</f>
        <v>8.9924952231865307E-2</v>
      </c>
    </row>
    <row r="7" spans="1:5" ht="15">
      <c r="A7" t="s">
        <v>8</v>
      </c>
      <c r="B7">
        <v>78</v>
      </c>
      <c r="C7">
        <f t="shared" si="0"/>
        <v>4.3454038997214485E-2</v>
      </c>
      <c r="D7" s="3">
        <v>1</v>
      </c>
      <c r="E7">
        <f>(D7-($D$28*C7))^2/($D$28*C7)</f>
        <v>0.43499636389608537</v>
      </c>
    </row>
    <row r="8" spans="1:5" ht="15">
      <c r="A8" t="s">
        <v>9</v>
      </c>
      <c r="B8">
        <v>10</v>
      </c>
      <c r="C8">
        <f t="shared" si="0"/>
        <v>5.5710306406685237E-3</v>
      </c>
      <c r="D8" s="3">
        <v>0</v>
      </c>
      <c r="E8">
        <f>(D8-($D$28*C8))^2/($D$28*C8)</f>
        <v>0.24512534818941503</v>
      </c>
    </row>
    <row r="9" spans="1:5" ht="15">
      <c r="A9" t="s">
        <v>10</v>
      </c>
      <c r="B9">
        <v>3</v>
      </c>
      <c r="C9">
        <f t="shared" si="0"/>
        <v>1.6713091922005571E-3</v>
      </c>
      <c r="D9" s="3">
        <v>2</v>
      </c>
      <c r="E9">
        <f>(D9-($D$28*C9))^2/($D$28*C9)</f>
        <v>50.467476998396215</v>
      </c>
    </row>
    <row r="10" spans="1:5" ht="15">
      <c r="A10" t="s">
        <v>11</v>
      </c>
      <c r="B10">
        <v>44</v>
      </c>
      <c r="C10">
        <f t="shared" si="0"/>
        <v>2.4512534818941504E-2</v>
      </c>
      <c r="D10" s="3">
        <v>2</v>
      </c>
      <c r="E10">
        <f>(D10-($D$28*C10))^2/($D$28*C10)</f>
        <v>0.78722921798383927</v>
      </c>
    </row>
    <row r="11" spans="1:5" ht="15">
      <c r="A11" t="s">
        <v>12</v>
      </c>
      <c r="B11">
        <v>5</v>
      </c>
      <c r="C11">
        <f t="shared" si="0"/>
        <v>2.7855153203342618E-3</v>
      </c>
      <c r="D11" s="3">
        <v>0</v>
      </c>
      <c r="E11">
        <f>(D11-($D$28*C11))^2/($D$28*C11)</f>
        <v>0.12256267409470752</v>
      </c>
    </row>
    <row r="12" spans="1:5" ht="15">
      <c r="A12" t="s">
        <v>13</v>
      </c>
      <c r="B12">
        <v>1</v>
      </c>
      <c r="C12">
        <f t="shared" si="0"/>
        <v>5.5710306406685239E-4</v>
      </c>
      <c r="D12" s="3">
        <v>0</v>
      </c>
      <c r="E12">
        <f>(D12-($D$28*C12))^2/($D$28*C12)</f>
        <v>2.4512534818941504E-2</v>
      </c>
    </row>
    <row r="13" spans="1:5" ht="15">
      <c r="A13" t="s">
        <v>14</v>
      </c>
      <c r="B13">
        <v>109</v>
      </c>
      <c r="C13">
        <f t="shared" si="0"/>
        <v>6.0724233983286906E-2</v>
      </c>
      <c r="D13" s="3">
        <v>2</v>
      </c>
      <c r="E13">
        <f>(D13-($D$28*C13))^2/($D$28*C13)</f>
        <v>0.16894719601524946</v>
      </c>
    </row>
    <row r="14" spans="1:5" ht="15">
      <c r="A14" t="s">
        <v>15</v>
      </c>
      <c r="B14">
        <v>57</v>
      </c>
      <c r="C14">
        <f t="shared" si="0"/>
        <v>3.1754874651810587E-2</v>
      </c>
      <c r="D14" s="3">
        <v>4</v>
      </c>
      <c r="E14">
        <f>(D14-($D$28*C14))^2/($D$28*C14)</f>
        <v>4.8485701465616415</v>
      </c>
    </row>
    <row r="15" spans="1:5" ht="15">
      <c r="A15" t="s">
        <v>16</v>
      </c>
      <c r="B15">
        <v>150</v>
      </c>
      <c r="C15">
        <f t="shared" si="0"/>
        <v>8.3565459610027856E-2</v>
      </c>
      <c r="D15" s="3">
        <v>0</v>
      </c>
      <c r="E15">
        <f>(D15-($D$28*C15))^2/($D$28*C15)</f>
        <v>3.6768802228412256</v>
      </c>
    </row>
    <row r="16" spans="1:5" ht="15">
      <c r="A16" t="s">
        <v>17</v>
      </c>
      <c r="B16">
        <v>98</v>
      </c>
      <c r="C16">
        <f t="shared" si="0"/>
        <v>5.4596100278551531E-2</v>
      </c>
      <c r="D16" s="3">
        <v>6</v>
      </c>
      <c r="E16">
        <f>(D16-($D$28*C16))^2/($D$28*C16)</f>
        <v>5.388313755484468</v>
      </c>
    </row>
    <row r="17" spans="1:5" ht="15">
      <c r="A17" t="s">
        <v>18</v>
      </c>
      <c r="B17">
        <v>151</v>
      </c>
      <c r="C17">
        <f t="shared" si="0"/>
        <v>8.4122562674094709E-2</v>
      </c>
      <c r="D17" s="3">
        <v>2</v>
      </c>
      <c r="E17">
        <f>(D17-($D$28*C17))^2/($D$28*C17)</f>
        <v>0.78206705025498968</v>
      </c>
    </row>
    <row r="18" spans="1:5" ht="15">
      <c r="A18" t="s">
        <v>19</v>
      </c>
      <c r="B18">
        <v>1</v>
      </c>
      <c r="C18">
        <f t="shared" si="0"/>
        <v>5.5710306406685239E-4</v>
      </c>
      <c r="D18" s="3">
        <v>0</v>
      </c>
      <c r="E18">
        <f>(D18-($D$28*C18))^2/($D$28*C18)</f>
        <v>2.4512534818941504E-2</v>
      </c>
    </row>
    <row r="19" spans="1:5" ht="15">
      <c r="A19" t="s">
        <v>20</v>
      </c>
      <c r="B19">
        <v>40</v>
      </c>
      <c r="C19">
        <f t="shared" si="0"/>
        <v>2.2284122562674095E-2</v>
      </c>
      <c r="D19" s="3">
        <v>1</v>
      </c>
      <c r="E19">
        <f>(D19-($D$28*C19))^2/($D$28*C19)</f>
        <v>3.8775639402380502E-4</v>
      </c>
    </row>
    <row r="20" spans="1:5" ht="15">
      <c r="A20" t="s">
        <v>21</v>
      </c>
      <c r="B20">
        <v>275</v>
      </c>
      <c r="C20">
        <f t="shared" si="0"/>
        <v>0.15320334261838439</v>
      </c>
      <c r="D20" s="3">
        <v>1</v>
      </c>
      <c r="E20">
        <f>(D20-($D$28*C20))^2/($D$28*C20)</f>
        <v>4.8892941826469301</v>
      </c>
    </row>
    <row r="21" spans="1:5" ht="15">
      <c r="A21" t="s">
        <v>22</v>
      </c>
      <c r="B21">
        <v>54</v>
      </c>
      <c r="C21">
        <f t="shared" si="0"/>
        <v>3.0083565459610027E-2</v>
      </c>
      <c r="D21" s="3">
        <v>7</v>
      </c>
      <c r="E21">
        <f>(D21-($D$28*C21))^2/($D$28*C21)</f>
        <v>24.341774523320488</v>
      </c>
    </row>
    <row r="22" spans="1:5" ht="15">
      <c r="A22" t="s">
        <v>23</v>
      </c>
      <c r="B22">
        <v>36</v>
      </c>
      <c r="C22">
        <f t="shared" si="0"/>
        <v>2.0055710306406686E-2</v>
      </c>
      <c r="D22" s="3">
        <v>0</v>
      </c>
      <c r="E22">
        <f>(D22-($D$28*C22))^2/($D$28*C22)</f>
        <v>0.88245125348189413</v>
      </c>
    </row>
    <row r="23" spans="1:5" ht="15">
      <c r="A23" t="s">
        <v>24</v>
      </c>
      <c r="B23">
        <v>31</v>
      </c>
      <c r="C23">
        <f t="shared" si="0"/>
        <v>1.7270194986072424E-2</v>
      </c>
      <c r="D23" s="3">
        <v>2</v>
      </c>
      <c r="E23">
        <f>(D23-($D$28*C23))^2/($D$28*C23)</f>
        <v>2.0238181981555146</v>
      </c>
    </row>
    <row r="24" spans="1:5" ht="15">
      <c r="A24" t="s">
        <v>25</v>
      </c>
      <c r="B24">
        <v>1</v>
      </c>
      <c r="C24">
        <f t="shared" si="0"/>
        <v>5.5710306406685239E-4</v>
      </c>
      <c r="D24" s="3">
        <v>4</v>
      </c>
      <c r="E24">
        <f>(D24-($D$28*C24))^2/($D$28*C24)</f>
        <v>644.75178526209163</v>
      </c>
    </row>
    <row r="25" spans="1:5" ht="15">
      <c r="A25" t="s">
        <v>26</v>
      </c>
      <c r="B25">
        <v>1</v>
      </c>
      <c r="C25">
        <f t="shared" si="0"/>
        <v>5.5710306406685239E-4</v>
      </c>
      <c r="D25" s="3">
        <v>0</v>
      </c>
      <c r="E25">
        <f>(D25-($D$28*C25))^2/($D$28*C25)</f>
        <v>2.4512534818941504E-2</v>
      </c>
    </row>
    <row r="26" spans="1:5" ht="15">
      <c r="A26" t="s">
        <v>27</v>
      </c>
      <c r="B26">
        <v>1</v>
      </c>
      <c r="C26">
        <f t="shared" si="0"/>
        <v>5.5710306406685239E-4</v>
      </c>
      <c r="D26" s="3">
        <v>0</v>
      </c>
      <c r="E26">
        <f>(D26-($D$28*C26))^2/($D$28*C26)</f>
        <v>2.4512534818941504E-2</v>
      </c>
    </row>
    <row r="27" spans="1:5" ht="15">
      <c r="A27" t="s">
        <v>28</v>
      </c>
      <c r="B27">
        <v>1</v>
      </c>
      <c r="C27">
        <f t="shared" si="0"/>
        <v>5.5710306406685239E-4</v>
      </c>
      <c r="D27" s="3">
        <v>0</v>
      </c>
      <c r="E27">
        <f>(D27-($D$28*C27))^2/($D$28*C27)</f>
        <v>2.4512534818941504E-2</v>
      </c>
    </row>
    <row r="28" spans="1:5" ht="15">
      <c r="A28" s="1" t="s">
        <v>29</v>
      </c>
      <c r="B28">
        <f>SUM(B2:B27)</f>
        <v>1795</v>
      </c>
      <c r="D28" s="3">
        <v>44</v>
      </c>
      <c r="E28">
        <f>SUM(E2:E27)</f>
        <v>771.5887471303937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1" sqref="F1:J32"/>
    </sheetView>
  </sheetViews>
  <sheetFormatPr baseColWidth="10" defaultColWidth="8.83203125" defaultRowHeight="14" x14ac:dyDescent="0"/>
  <sheetData>
    <row r="1" spans="1:5" ht="15">
      <c r="A1" t="s">
        <v>47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201</v>
      </c>
      <c r="C2">
        <f>B2/$B$28</f>
        <v>0.10668789808917198</v>
      </c>
      <c r="D2" s="3">
        <v>5</v>
      </c>
      <c r="E2">
        <f>(D2-($D$28*C2))^2/($D$28*C2)</f>
        <v>1.9912020672549231E-2</v>
      </c>
    </row>
    <row r="3" spans="1:5" ht="15">
      <c r="A3" t="s">
        <v>4</v>
      </c>
      <c r="B3">
        <v>11</v>
      </c>
      <c r="C3">
        <f t="shared" ref="C3:C27" si="0">B3/$B$28</f>
        <v>5.8386411889596599E-3</v>
      </c>
      <c r="D3" s="3">
        <v>3</v>
      </c>
      <c r="E3">
        <f>(D3-($D$28*C3))^2/($D$28*C3)</f>
        <v>29.289958063553893</v>
      </c>
    </row>
    <row r="4" spans="1:5" ht="15">
      <c r="A4" t="s">
        <v>5</v>
      </c>
      <c r="B4">
        <v>1</v>
      </c>
      <c r="C4">
        <f t="shared" si="0"/>
        <v>5.3078556263269638E-4</v>
      </c>
      <c r="D4" s="3">
        <v>1</v>
      </c>
      <c r="E4">
        <f>(D4-($D$28*C4))^2/($D$28*C4)</f>
        <v>40.841536382937662</v>
      </c>
    </row>
    <row r="5" spans="1:5" ht="15">
      <c r="A5" t="s">
        <v>6</v>
      </c>
      <c r="B5">
        <v>148</v>
      </c>
      <c r="C5">
        <f t="shared" si="0"/>
        <v>7.8556263269639062E-2</v>
      </c>
      <c r="D5" s="3">
        <v>0</v>
      </c>
      <c r="E5">
        <f>(D5-($D$28*C5))^2/($D$28*C5)</f>
        <v>3.456475583864119</v>
      </c>
    </row>
    <row r="6" spans="1:5" ht="15">
      <c r="A6" t="s">
        <v>7</v>
      </c>
      <c r="B6">
        <v>196</v>
      </c>
      <c r="C6">
        <f t="shared" si="0"/>
        <v>0.1040339702760085</v>
      </c>
      <c r="D6" s="3">
        <v>1</v>
      </c>
      <c r="E6">
        <f>(D6-($D$28*C6))^2/($D$28*C6)</f>
        <v>2.7959548034616279</v>
      </c>
    </row>
    <row r="7" spans="1:5" ht="15">
      <c r="A7" t="s">
        <v>8</v>
      </c>
      <c r="B7">
        <v>8</v>
      </c>
      <c r="C7">
        <f t="shared" si="0"/>
        <v>4.246284501061571E-3</v>
      </c>
      <c r="D7" s="3">
        <v>1</v>
      </c>
      <c r="E7">
        <f>(D7-($D$28*C7))^2/($D$28*C7)</f>
        <v>3.539109245319437</v>
      </c>
    </row>
    <row r="8" spans="1:5" ht="15">
      <c r="A8" t="s">
        <v>9</v>
      </c>
      <c r="B8">
        <v>39</v>
      </c>
      <c r="C8">
        <f t="shared" si="0"/>
        <v>2.0700636942675158E-2</v>
      </c>
      <c r="D8" s="3">
        <v>0</v>
      </c>
      <c r="E8">
        <f>(D8-($D$28*C8))^2/($D$28*C8)</f>
        <v>0.91082802547770692</v>
      </c>
    </row>
    <row r="9" spans="1:5" ht="15">
      <c r="A9" t="s">
        <v>10</v>
      </c>
      <c r="B9">
        <v>20</v>
      </c>
      <c r="C9">
        <f t="shared" si="0"/>
        <v>1.0615711252653927E-2</v>
      </c>
      <c r="D9" s="3">
        <v>2</v>
      </c>
      <c r="E9">
        <f>(D9-($D$28*C9))^2/($D$28*C9)</f>
        <v>5.030727658753138</v>
      </c>
    </row>
    <row r="10" spans="1:5" ht="15">
      <c r="A10" t="s">
        <v>11</v>
      </c>
      <c r="B10">
        <v>112</v>
      </c>
      <c r="C10">
        <f t="shared" si="0"/>
        <v>5.9447983014861996E-2</v>
      </c>
      <c r="D10" s="3">
        <v>2</v>
      </c>
      <c r="E10">
        <f>(D10-($D$28*C10))^2/($D$28*C10)</f>
        <v>0.14493203187470696</v>
      </c>
    </row>
    <row r="11" spans="1:5" ht="15">
      <c r="A11" t="s">
        <v>12</v>
      </c>
      <c r="B11">
        <v>1</v>
      </c>
      <c r="C11">
        <f t="shared" si="0"/>
        <v>5.3078556263269638E-4</v>
      </c>
      <c r="D11" s="3">
        <v>0</v>
      </c>
      <c r="E11">
        <f>(D11-($D$28*C11))^2/($D$28*C11)</f>
        <v>2.3354564755838639E-2</v>
      </c>
    </row>
    <row r="12" spans="1:5" ht="15">
      <c r="A12" t="s">
        <v>13</v>
      </c>
      <c r="B12">
        <v>224</v>
      </c>
      <c r="C12">
        <f t="shared" si="0"/>
        <v>0.11889596602972399</v>
      </c>
      <c r="D12" s="3">
        <v>0</v>
      </c>
      <c r="E12">
        <f>(D12-($D$28*C12))^2/($D$28*C12)</f>
        <v>5.2314225053078554</v>
      </c>
    </row>
    <row r="13" spans="1:5" ht="15">
      <c r="A13" t="s">
        <v>14</v>
      </c>
      <c r="B13">
        <v>9</v>
      </c>
      <c r="C13">
        <f t="shared" si="0"/>
        <v>4.7770700636942673E-3</v>
      </c>
      <c r="D13" s="3">
        <v>2</v>
      </c>
      <c r="E13">
        <f>(D13-($D$28*C13))^2/($D$28*C13)</f>
        <v>15.24049411310558</v>
      </c>
    </row>
    <row r="14" spans="1:5" ht="15">
      <c r="A14" t="s">
        <v>15</v>
      </c>
      <c r="B14">
        <v>73</v>
      </c>
      <c r="C14">
        <f t="shared" si="0"/>
        <v>3.8747346072186835E-2</v>
      </c>
      <c r="D14" s="3">
        <v>4</v>
      </c>
      <c r="E14">
        <f>(D14-($D$28*C14))^2/($D$28*C14)</f>
        <v>3.089690201024291</v>
      </c>
    </row>
    <row r="15" spans="1:5" ht="15">
      <c r="A15" t="s">
        <v>16</v>
      </c>
      <c r="B15">
        <v>92</v>
      </c>
      <c r="C15">
        <f t="shared" si="0"/>
        <v>4.8832271762208071E-2</v>
      </c>
      <c r="D15" s="3">
        <v>0</v>
      </c>
      <c r="E15">
        <f>(D15-($D$28*C15))^2/($D$28*C15)</f>
        <v>2.148619957537155</v>
      </c>
    </row>
    <row r="16" spans="1:5" ht="15">
      <c r="A16" t="s">
        <v>17</v>
      </c>
      <c r="B16">
        <v>95</v>
      </c>
      <c r="C16">
        <f t="shared" si="0"/>
        <v>5.042462845010616E-2</v>
      </c>
      <c r="D16" s="3">
        <v>6</v>
      </c>
      <c r="E16">
        <f>(D16-($D$28*C16))^2/($D$28*C16)</f>
        <v>6.4445209723788324</v>
      </c>
    </row>
    <row r="17" spans="1:5" ht="15">
      <c r="A17" t="s">
        <v>18</v>
      </c>
      <c r="B17">
        <v>156</v>
      </c>
      <c r="C17">
        <f t="shared" si="0"/>
        <v>8.2802547770700632E-2</v>
      </c>
      <c r="D17" s="3">
        <v>2</v>
      </c>
      <c r="E17">
        <f>(D17-($D$28*C17))^2/($D$28*C17)</f>
        <v>0.74121419981292569</v>
      </c>
    </row>
    <row r="18" spans="1:5" ht="15">
      <c r="A18" t="s">
        <v>19</v>
      </c>
      <c r="B18">
        <v>1</v>
      </c>
      <c r="C18">
        <f t="shared" si="0"/>
        <v>5.3078556263269638E-4</v>
      </c>
      <c r="D18" s="3">
        <v>0</v>
      </c>
      <c r="E18">
        <f>(D18-($D$28*C18))^2/($D$28*C18)</f>
        <v>2.3354564755838639E-2</v>
      </c>
    </row>
    <row r="19" spans="1:5" ht="15">
      <c r="A19" t="s">
        <v>20</v>
      </c>
      <c r="B19">
        <v>1</v>
      </c>
      <c r="C19">
        <f t="shared" si="0"/>
        <v>5.3078556263269638E-4</v>
      </c>
      <c r="D19" s="3">
        <v>1</v>
      </c>
      <c r="E19">
        <f>(D19-($D$28*C19))^2/($D$28*C19)</f>
        <v>40.841536382937662</v>
      </c>
    </row>
    <row r="20" spans="1:5" ht="15">
      <c r="A20" t="s">
        <v>21</v>
      </c>
      <c r="B20">
        <v>133</v>
      </c>
      <c r="C20">
        <f t="shared" si="0"/>
        <v>7.0594479830148618E-2</v>
      </c>
      <c r="D20" s="3">
        <v>1</v>
      </c>
      <c r="E20">
        <f>(D20-($D$28*C20))^2/($D$28*C20)</f>
        <v>1.4280983292045979</v>
      </c>
    </row>
    <row r="21" spans="1:5" ht="15">
      <c r="A21" t="s">
        <v>22</v>
      </c>
      <c r="B21">
        <v>326</v>
      </c>
      <c r="C21">
        <f t="shared" si="0"/>
        <v>0.17303609341825901</v>
      </c>
      <c r="D21" s="3">
        <v>7</v>
      </c>
      <c r="E21">
        <f>(D21-($D$28*C21))^2/($D$28*C21)</f>
        <v>4.9449794731338967E-2</v>
      </c>
    </row>
    <row r="22" spans="1:5" ht="15">
      <c r="A22" t="s">
        <v>23</v>
      </c>
      <c r="B22">
        <v>2</v>
      </c>
      <c r="C22">
        <f t="shared" si="0"/>
        <v>1.0615711252653928E-3</v>
      </c>
      <c r="D22" s="3">
        <v>0</v>
      </c>
      <c r="E22">
        <f>(D22-($D$28*C22))^2/($D$28*C22)</f>
        <v>4.6709129511677279E-2</v>
      </c>
    </row>
    <row r="23" spans="1:5" ht="15">
      <c r="A23" t="s">
        <v>24</v>
      </c>
      <c r="B23">
        <v>1</v>
      </c>
      <c r="C23">
        <f t="shared" si="0"/>
        <v>5.3078556263269638E-4</v>
      </c>
      <c r="D23" s="3">
        <v>2</v>
      </c>
      <c r="E23">
        <f>(D23-($D$28*C23))^2/($D$28*C23)</f>
        <v>167.29608183748311</v>
      </c>
    </row>
    <row r="24" spans="1:5" ht="15">
      <c r="A24" t="s">
        <v>25</v>
      </c>
      <c r="B24">
        <v>1</v>
      </c>
      <c r="C24">
        <f t="shared" si="0"/>
        <v>5.3078556263269638E-4</v>
      </c>
      <c r="D24" s="3">
        <v>4</v>
      </c>
      <c r="E24">
        <f>(D24-($D$28*C24))^2/($D$28*C24)</f>
        <v>677.1142636556649</v>
      </c>
    </row>
    <row r="25" spans="1:5" ht="15">
      <c r="A25" t="s">
        <v>26</v>
      </c>
      <c r="B25">
        <v>1</v>
      </c>
      <c r="C25">
        <f t="shared" si="0"/>
        <v>5.3078556263269638E-4</v>
      </c>
      <c r="D25" s="3">
        <v>0</v>
      </c>
      <c r="E25">
        <f>(D25-($D$28*C25))^2/($D$28*C25)</f>
        <v>2.3354564755838639E-2</v>
      </c>
    </row>
    <row r="26" spans="1:5" ht="15">
      <c r="A26" t="s">
        <v>27</v>
      </c>
      <c r="B26">
        <v>25</v>
      </c>
      <c r="C26">
        <f t="shared" si="0"/>
        <v>1.326963906581741E-2</v>
      </c>
      <c r="D26" s="3">
        <v>0</v>
      </c>
      <c r="E26">
        <f>(D26-($D$28*C26))^2/($D$28*C26)</f>
        <v>0.58386411889596601</v>
      </c>
    </row>
    <row r="27" spans="1:5" ht="15">
      <c r="A27" t="s">
        <v>28</v>
      </c>
      <c r="B27">
        <v>7</v>
      </c>
      <c r="C27">
        <f t="shared" si="0"/>
        <v>3.7154989384288748E-3</v>
      </c>
      <c r="D27" s="3">
        <v>0</v>
      </c>
      <c r="E27">
        <f>(D27-($D$28*C27))^2/($D$28*C27)</f>
        <v>0.16348195329087048</v>
      </c>
    </row>
    <row r="28" spans="1:5" ht="28">
      <c r="A28" s="1" t="s">
        <v>43</v>
      </c>
      <c r="B28">
        <f>SUM(B2:B27)</f>
        <v>1884</v>
      </c>
      <c r="D28" s="3">
        <v>44</v>
      </c>
      <c r="E28">
        <f>SUM(E2:E27)</f>
        <v>1006.5189446610692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 ht="15">
      <c r="A1" t="s">
        <v>48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153</v>
      </c>
      <c r="C2">
        <f>B2/$B$28</f>
        <v>9.2335546167773078E-2</v>
      </c>
      <c r="D2" s="3">
        <v>5</v>
      </c>
      <c r="E2">
        <f>(D2-($D$28*C2))^2/($D$28*C2)</f>
        <v>0.21621025835765442</v>
      </c>
    </row>
    <row r="3" spans="1:5" ht="15">
      <c r="A3" t="s">
        <v>4</v>
      </c>
      <c r="B3">
        <v>46</v>
      </c>
      <c r="C3">
        <f t="shared" ref="C3:C27" si="0">B3/$B$28</f>
        <v>2.7761013880506939E-2</v>
      </c>
      <c r="D3" s="3">
        <v>3</v>
      </c>
      <c r="E3">
        <f>(D3-($D$28*C3))^2/($D$28*C3)</f>
        <v>2.5895676146948743</v>
      </c>
    </row>
    <row r="4" spans="1:5" ht="15">
      <c r="A4" t="s">
        <v>5</v>
      </c>
      <c r="B4">
        <v>1</v>
      </c>
      <c r="C4">
        <f t="shared" si="0"/>
        <v>6.0350030175015089E-4</v>
      </c>
      <c r="D4" s="3">
        <v>1</v>
      </c>
      <c r="E4">
        <f>(D4-($D$28*C4))^2/($D$28*C4)</f>
        <v>35.685644922367914</v>
      </c>
    </row>
    <row r="5" spans="1:5" ht="15">
      <c r="A5" t="s">
        <v>6</v>
      </c>
      <c r="B5">
        <v>73</v>
      </c>
      <c r="C5">
        <f t="shared" si="0"/>
        <v>4.4055522027761015E-2</v>
      </c>
      <c r="D5" s="3">
        <v>0</v>
      </c>
      <c r="E5">
        <f>(D5-($D$28*C5))^2/($D$28*C5)</f>
        <v>1.9384429692214846</v>
      </c>
    </row>
    <row r="6" spans="1:5" ht="15">
      <c r="A6" t="s">
        <v>7</v>
      </c>
      <c r="B6">
        <v>117</v>
      </c>
      <c r="C6">
        <f t="shared" si="0"/>
        <v>7.0609535304767657E-2</v>
      </c>
      <c r="D6" s="3">
        <v>1</v>
      </c>
      <c r="E6">
        <f>(D6-($D$28*C6))^2/($D$28*C6)</f>
        <v>1.4286921252823486</v>
      </c>
    </row>
    <row r="7" spans="1:5" ht="15">
      <c r="A7" t="s">
        <v>8</v>
      </c>
      <c r="B7">
        <v>154</v>
      </c>
      <c r="C7">
        <f t="shared" si="0"/>
        <v>9.2939046469523237E-2</v>
      </c>
      <c r="D7" s="3">
        <v>1</v>
      </c>
      <c r="E7">
        <f>(D7-($D$28*C7))^2/($D$28*C7)</f>
        <v>2.333857596016756</v>
      </c>
    </row>
    <row r="8" spans="1:5" ht="15">
      <c r="A8" t="s">
        <v>9</v>
      </c>
      <c r="B8">
        <v>56</v>
      </c>
      <c r="C8">
        <f t="shared" si="0"/>
        <v>3.379601689800845E-2</v>
      </c>
      <c r="D8" s="3">
        <v>0</v>
      </c>
      <c r="E8">
        <f>(D8-($D$28*C8))^2/($D$28*C8)</f>
        <v>1.4870247435123718</v>
      </c>
    </row>
    <row r="9" spans="1:5" ht="15">
      <c r="A9" t="s">
        <v>10</v>
      </c>
      <c r="B9">
        <v>76</v>
      </c>
      <c r="C9">
        <f t="shared" si="0"/>
        <v>4.5866022933011466E-2</v>
      </c>
      <c r="D9" s="3">
        <v>2</v>
      </c>
      <c r="E9">
        <f>(D9-($D$28*C9))^2/($D$28*C9)</f>
        <v>1.6242532044710665E-4</v>
      </c>
    </row>
    <row r="10" spans="1:5" ht="15">
      <c r="A10" t="s">
        <v>11</v>
      </c>
      <c r="B10">
        <v>89</v>
      </c>
      <c r="C10">
        <f t="shared" si="0"/>
        <v>5.3711526855763428E-2</v>
      </c>
      <c r="D10" s="3">
        <v>2</v>
      </c>
      <c r="E10">
        <f>(D10-($D$28*C10))^2/($D$28*C10)</f>
        <v>5.5850593298126021E-2</v>
      </c>
    </row>
    <row r="11" spans="1:5" ht="15">
      <c r="A11" t="s">
        <v>12</v>
      </c>
      <c r="B11">
        <v>2</v>
      </c>
      <c r="C11">
        <f t="shared" si="0"/>
        <v>1.2070006035003018E-3</v>
      </c>
      <c r="D11" s="3">
        <v>0</v>
      </c>
      <c r="E11">
        <f>(D11-($D$28*C11))^2/($D$28*C11)</f>
        <v>5.3108026554013275E-2</v>
      </c>
    </row>
    <row r="12" spans="1:5" ht="15">
      <c r="A12" t="s">
        <v>13</v>
      </c>
      <c r="B12">
        <v>27</v>
      </c>
      <c r="C12">
        <f t="shared" si="0"/>
        <v>1.6294508147254073E-2</v>
      </c>
      <c r="D12" s="3">
        <v>0</v>
      </c>
      <c r="E12">
        <f>(D12-($D$28*C12))^2/($D$28*C12)</f>
        <v>0.71695835847917921</v>
      </c>
    </row>
    <row r="13" spans="1:5" ht="15">
      <c r="A13" t="s">
        <v>14</v>
      </c>
      <c r="B13">
        <v>46</v>
      </c>
      <c r="C13">
        <f t="shared" si="0"/>
        <v>2.7761013880506939E-2</v>
      </c>
      <c r="D13" s="3">
        <v>2</v>
      </c>
      <c r="E13">
        <f>(D13-($D$28*C13))^2/($D$28*C13)</f>
        <v>0.49618816805455829</v>
      </c>
    </row>
    <row r="14" spans="1:5" ht="15">
      <c r="A14" t="s">
        <v>15</v>
      </c>
      <c r="B14">
        <v>76</v>
      </c>
      <c r="C14">
        <f t="shared" si="0"/>
        <v>4.5866022933011466E-2</v>
      </c>
      <c r="D14" s="3">
        <v>4</v>
      </c>
      <c r="E14">
        <f>(D14-($D$28*C14))^2/($D$28*C14)</f>
        <v>1.9463346741242753</v>
      </c>
    </row>
    <row r="15" spans="1:5" ht="15">
      <c r="A15" t="s">
        <v>16</v>
      </c>
      <c r="B15">
        <v>33</v>
      </c>
      <c r="C15">
        <f t="shared" si="0"/>
        <v>1.9915509957754977E-2</v>
      </c>
      <c r="D15" s="3">
        <v>0</v>
      </c>
      <c r="E15">
        <f>(D15-($D$28*C15))^2/($D$28*C15)</f>
        <v>0.87628243814121898</v>
      </c>
    </row>
    <row r="16" spans="1:5" ht="15">
      <c r="A16" t="s">
        <v>17</v>
      </c>
      <c r="B16">
        <v>129</v>
      </c>
      <c r="C16">
        <f t="shared" si="0"/>
        <v>7.7851538925769459E-2</v>
      </c>
      <c r="D16" s="3">
        <v>6</v>
      </c>
      <c r="E16">
        <f>(D16-($D$28*C16))^2/($D$28*C16)</f>
        <v>1.9349814548057382</v>
      </c>
    </row>
    <row r="17" spans="1:5" ht="15">
      <c r="A17" t="s">
        <v>18</v>
      </c>
      <c r="B17">
        <v>27</v>
      </c>
      <c r="C17">
        <f t="shared" si="0"/>
        <v>1.6294508147254073E-2</v>
      </c>
      <c r="D17" s="3">
        <v>2</v>
      </c>
      <c r="E17">
        <f>(D17-($D$28*C17))^2/($D$28*C17)</f>
        <v>2.2960829376037584</v>
      </c>
    </row>
    <row r="18" spans="1:5" ht="15">
      <c r="A18" t="s">
        <v>19</v>
      </c>
      <c r="B18">
        <v>1</v>
      </c>
      <c r="C18">
        <f t="shared" si="0"/>
        <v>6.0350030175015089E-4</v>
      </c>
      <c r="D18" s="3">
        <v>0</v>
      </c>
      <c r="E18">
        <f>(D18-($D$28*C18))^2/($D$28*C18)</f>
        <v>2.6554013277006638E-2</v>
      </c>
    </row>
    <row r="19" spans="1:5" ht="15">
      <c r="A19" t="s">
        <v>20</v>
      </c>
      <c r="B19">
        <v>120</v>
      </c>
      <c r="C19">
        <f t="shared" si="0"/>
        <v>7.2420036210018107E-2</v>
      </c>
      <c r="D19" s="3">
        <v>1</v>
      </c>
      <c r="E19">
        <f>(D19-($D$28*C19))^2/($D$28*C19)</f>
        <v>1.5003073508165541</v>
      </c>
    </row>
    <row r="20" spans="1:5" ht="15">
      <c r="A20" t="s">
        <v>21</v>
      </c>
      <c r="B20">
        <v>178</v>
      </c>
      <c r="C20">
        <f t="shared" si="0"/>
        <v>0.10742305371152686</v>
      </c>
      <c r="D20" s="3">
        <v>1</v>
      </c>
      <c r="E20">
        <f>(D20-($D$28*C20))^2/($D$28*C20)</f>
        <v>2.9381822897627483</v>
      </c>
    </row>
    <row r="21" spans="1:5" ht="15">
      <c r="A21" t="s">
        <v>22</v>
      </c>
      <c r="B21">
        <v>108</v>
      </c>
      <c r="C21">
        <f t="shared" si="0"/>
        <v>6.5178032589016291E-2</v>
      </c>
      <c r="D21" s="3">
        <v>7</v>
      </c>
      <c r="E21">
        <f>(D21-($D$28*C21))^2/($D$28*C21)</f>
        <v>5.9539024574857402</v>
      </c>
    </row>
    <row r="22" spans="1:5" ht="15">
      <c r="A22" t="s">
        <v>23</v>
      </c>
      <c r="B22">
        <v>62</v>
      </c>
      <c r="C22">
        <f t="shared" si="0"/>
        <v>3.7417018708509352E-2</v>
      </c>
      <c r="D22" s="3">
        <v>0</v>
      </c>
      <c r="E22">
        <f>(D22-($D$28*C22))^2/($D$28*C22)</f>
        <v>1.6463488231744114</v>
      </c>
    </row>
    <row r="23" spans="1:5" ht="15">
      <c r="A23" t="s">
        <v>24</v>
      </c>
      <c r="B23">
        <v>77</v>
      </c>
      <c r="C23">
        <f t="shared" si="0"/>
        <v>4.6469523234761619E-2</v>
      </c>
      <c r="D23" s="3">
        <v>2</v>
      </c>
      <c r="E23">
        <f>(D23-($D$28*C23))^2/($D$28*C23)</f>
        <v>9.7543319137658032E-4</v>
      </c>
    </row>
    <row r="24" spans="1:5" ht="15">
      <c r="A24" t="s">
        <v>25</v>
      </c>
      <c r="B24">
        <v>1</v>
      </c>
      <c r="C24">
        <f t="shared" si="0"/>
        <v>6.0350030175015089E-4</v>
      </c>
      <c r="D24" s="3">
        <v>4</v>
      </c>
      <c r="E24">
        <f>(D24-($D$28*C24))^2/($D$28*C24)</f>
        <v>594.57200855873157</v>
      </c>
    </row>
    <row r="25" spans="1:5" ht="15">
      <c r="A25" t="s">
        <v>26</v>
      </c>
      <c r="B25">
        <v>1</v>
      </c>
      <c r="C25">
        <f t="shared" si="0"/>
        <v>6.0350030175015089E-4</v>
      </c>
      <c r="D25" s="3">
        <v>0</v>
      </c>
      <c r="E25">
        <f>(D25-($D$28*C25))^2/($D$28*C25)</f>
        <v>2.6554013277006638E-2</v>
      </c>
    </row>
    <row r="26" spans="1:5" ht="15">
      <c r="A26" t="s">
        <v>27</v>
      </c>
      <c r="B26">
        <v>3</v>
      </c>
      <c r="C26">
        <f t="shared" si="0"/>
        <v>1.8105009052504525E-3</v>
      </c>
      <c r="D26" s="3">
        <v>0</v>
      </c>
      <c r="E26">
        <f>(D26-($D$28*C26))^2/($D$28*C26)</f>
        <v>7.966203983101991E-2</v>
      </c>
    </row>
    <row r="27" spans="1:5" ht="15">
      <c r="A27" t="s">
        <v>28</v>
      </c>
      <c r="B27">
        <v>1</v>
      </c>
      <c r="C27">
        <f t="shared" si="0"/>
        <v>6.0350030175015089E-4</v>
      </c>
      <c r="D27" s="3">
        <v>0</v>
      </c>
      <c r="E27">
        <f>(D27-($D$28*C27))^2/($D$28*C27)</f>
        <v>2.6554013277006638E-2</v>
      </c>
    </row>
    <row r="28" spans="1:5" ht="28">
      <c r="A28" s="1" t="s">
        <v>29</v>
      </c>
      <c r="B28">
        <f>SUM(B2:B27)</f>
        <v>1657</v>
      </c>
      <c r="D28" s="3">
        <v>44</v>
      </c>
      <c r="E28">
        <f>SUM(E2:E27)</f>
        <v>660.82643829865901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G25" sqref="G25"/>
    </sheetView>
  </sheetViews>
  <sheetFormatPr baseColWidth="10" defaultColWidth="8.83203125" defaultRowHeight="14" x14ac:dyDescent="0"/>
  <cols>
    <col min="1" max="1" width="10.83203125" customWidth="1"/>
  </cols>
  <sheetData>
    <row r="1" spans="1:5" ht="15">
      <c r="A1" t="s">
        <v>49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188</v>
      </c>
      <c r="C2">
        <f>B2/$B$28</f>
        <v>0.11662531017369727</v>
      </c>
      <c r="D2" s="3">
        <v>5</v>
      </c>
      <c r="E2">
        <f>(D2-($D$28*C2))^2/($D$28*C2)</f>
        <v>3.3705141803975032E-3</v>
      </c>
    </row>
    <row r="3" spans="1:5" ht="15">
      <c r="A3" t="s">
        <v>4</v>
      </c>
      <c r="B3">
        <v>47</v>
      </c>
      <c r="C3">
        <f t="shared" ref="C3:C27" si="0">B3/$B$28</f>
        <v>2.9156327543424319E-2</v>
      </c>
      <c r="D3" s="3">
        <v>3</v>
      </c>
      <c r="E3">
        <f>(D3-($D$28*C3))^2/($D$28*C3)</f>
        <v>2.298352299724983</v>
      </c>
    </row>
    <row r="4" spans="1:5" ht="15">
      <c r="A4" t="s">
        <v>5</v>
      </c>
      <c r="B4">
        <v>67</v>
      </c>
      <c r="C4">
        <f t="shared" si="0"/>
        <v>4.1563275434243173E-2</v>
      </c>
      <c r="D4" s="3">
        <v>1</v>
      </c>
      <c r="E4">
        <f>(D4-($D$28*C4))^2/($D$28*C4)</f>
        <v>0.37559551666436586</v>
      </c>
    </row>
    <row r="5" spans="1:5" ht="15">
      <c r="A5" t="s">
        <v>6</v>
      </c>
      <c r="B5">
        <v>82</v>
      </c>
      <c r="C5">
        <f t="shared" si="0"/>
        <v>5.0868486352357321E-2</v>
      </c>
      <c r="D5" s="3">
        <v>0</v>
      </c>
      <c r="E5">
        <f>(D5-($D$28*C5))^2/($D$28*C5)</f>
        <v>2.2382133995037221</v>
      </c>
    </row>
    <row r="6" spans="1:5" ht="15">
      <c r="A6" t="s">
        <v>7</v>
      </c>
      <c r="B6">
        <v>1</v>
      </c>
      <c r="C6">
        <f t="shared" si="0"/>
        <v>6.2034739454094293E-4</v>
      </c>
      <c r="D6" s="3">
        <v>1</v>
      </c>
      <c r="E6">
        <f>(D6-($D$28*C6))^2/($D$28*C6)</f>
        <v>34.663658921723432</v>
      </c>
    </row>
    <row r="7" spans="1:5" ht="15">
      <c r="A7" t="s">
        <v>8</v>
      </c>
      <c r="B7">
        <v>3</v>
      </c>
      <c r="C7">
        <f t="shared" si="0"/>
        <v>1.8610421836228288E-3</v>
      </c>
      <c r="D7" s="3">
        <v>1</v>
      </c>
      <c r="E7">
        <f>(D7-($D$28*C7))^2/($D$28*C7)</f>
        <v>10.294007068200617</v>
      </c>
    </row>
    <row r="8" spans="1:5" ht="15">
      <c r="A8" t="s">
        <v>9</v>
      </c>
      <c r="B8">
        <v>50</v>
      </c>
      <c r="C8">
        <f t="shared" si="0"/>
        <v>3.1017369727047148E-2</v>
      </c>
      <c r="D8" s="3">
        <v>0</v>
      </c>
      <c r="E8">
        <f>(D8-($D$28*C8))^2/($D$28*C8)</f>
        <v>1.3647642679900744</v>
      </c>
    </row>
    <row r="9" spans="1:5" ht="15">
      <c r="A9" t="s">
        <v>10</v>
      </c>
      <c r="B9">
        <v>4</v>
      </c>
      <c r="C9">
        <f t="shared" si="0"/>
        <v>2.4813895781637717E-3</v>
      </c>
      <c r="D9" s="3">
        <v>2</v>
      </c>
      <c r="E9">
        <f>(D9-($D$28*C9))^2/($D$28*C9)</f>
        <v>32.745544777802841</v>
      </c>
    </row>
    <row r="10" spans="1:5" ht="15">
      <c r="A10" t="s">
        <v>11</v>
      </c>
      <c r="B10">
        <v>144</v>
      </c>
      <c r="C10">
        <f t="shared" si="0"/>
        <v>8.9330024813895778E-2</v>
      </c>
      <c r="D10" s="3">
        <v>2</v>
      </c>
      <c r="E10">
        <f>(D10-($D$28*C10))^2/($D$28*C10)</f>
        <v>0.94819785948818192</v>
      </c>
    </row>
    <row r="11" spans="1:5" ht="15">
      <c r="A11" t="s">
        <v>12</v>
      </c>
      <c r="B11">
        <v>70</v>
      </c>
      <c r="C11">
        <f t="shared" si="0"/>
        <v>4.3424317617866005E-2</v>
      </c>
      <c r="D11" s="3">
        <v>0</v>
      </c>
      <c r="E11">
        <f>(D11-($D$28*C11))^2/($D$28*C11)</f>
        <v>1.9106699751861043</v>
      </c>
    </row>
    <row r="12" spans="1:5" ht="15">
      <c r="A12" t="s">
        <v>13</v>
      </c>
      <c r="B12">
        <v>68</v>
      </c>
      <c r="C12">
        <f t="shared" si="0"/>
        <v>4.2183622828784122E-2</v>
      </c>
      <c r="D12" s="3">
        <v>0</v>
      </c>
      <c r="E12">
        <f>(D12-($D$28*C12))^2/($D$28*C12)</f>
        <v>1.8560794044665014</v>
      </c>
    </row>
    <row r="13" spans="1:5" ht="15">
      <c r="A13" t="s">
        <v>14</v>
      </c>
      <c r="B13">
        <v>24</v>
      </c>
      <c r="C13">
        <f t="shared" si="0"/>
        <v>1.488833746898263E-2</v>
      </c>
      <c r="D13" s="3">
        <v>2</v>
      </c>
      <c r="E13">
        <f>(D13-($D$28*C13))^2/($D$28*C13)</f>
        <v>2.7611474546958421</v>
      </c>
    </row>
    <row r="14" spans="1:5" ht="15">
      <c r="A14" t="s">
        <v>15</v>
      </c>
      <c r="B14">
        <v>83</v>
      </c>
      <c r="C14">
        <f t="shared" si="0"/>
        <v>5.1488833746898263E-2</v>
      </c>
      <c r="D14" s="3">
        <v>4</v>
      </c>
      <c r="E14">
        <f>(D14-($D$28*C14))^2/($D$28*C14)</f>
        <v>1.3279402292227784</v>
      </c>
    </row>
    <row r="15" spans="1:5" ht="15">
      <c r="A15" t="s">
        <v>16</v>
      </c>
      <c r="B15">
        <v>135</v>
      </c>
      <c r="C15">
        <f t="shared" si="0"/>
        <v>8.3746898263027295E-2</v>
      </c>
      <c r="D15" s="3">
        <v>0</v>
      </c>
      <c r="E15">
        <f>(D15-($D$28*C15))^2/($D$28*C15)</f>
        <v>3.6848635235732012</v>
      </c>
    </row>
    <row r="16" spans="1:5" ht="15">
      <c r="A16" t="s">
        <v>17</v>
      </c>
      <c r="B16">
        <v>2</v>
      </c>
      <c r="C16">
        <f t="shared" si="0"/>
        <v>1.2406947890818859E-3</v>
      </c>
      <c r="D16" s="3">
        <v>6</v>
      </c>
      <c r="E16">
        <f>(D16-($D$28*C16))^2/($D$28*C16)</f>
        <v>647.50913602526498</v>
      </c>
    </row>
    <row r="17" spans="1:5" ht="15">
      <c r="A17" t="s">
        <v>18</v>
      </c>
      <c r="B17">
        <v>218</v>
      </c>
      <c r="C17">
        <f t="shared" si="0"/>
        <v>0.13523573200992556</v>
      </c>
      <c r="D17" s="3">
        <v>2</v>
      </c>
      <c r="E17">
        <f>(D17-($D$28*C17))^2/($D$28*C17)</f>
        <v>2.6225990641498189</v>
      </c>
    </row>
    <row r="18" spans="1:5" ht="15">
      <c r="A18" t="s">
        <v>19</v>
      </c>
      <c r="B18">
        <v>1</v>
      </c>
      <c r="C18">
        <f t="shared" si="0"/>
        <v>6.2034739454094293E-4</v>
      </c>
      <c r="D18" s="3">
        <v>0</v>
      </c>
      <c r="E18">
        <f>(D18-($D$28*C18))^2/($D$28*C18)</f>
        <v>2.729528535980149E-2</v>
      </c>
    </row>
    <row r="19" spans="1:5" ht="15">
      <c r="A19" t="s">
        <v>20</v>
      </c>
      <c r="B19">
        <v>47</v>
      </c>
      <c r="C19">
        <f t="shared" si="0"/>
        <v>2.9156327543424319E-2</v>
      </c>
      <c r="D19" s="3">
        <v>1</v>
      </c>
      <c r="E19">
        <f>(D19-($D$28*C19))^2/($D$28*C19)</f>
        <v>6.2375510556704795E-2</v>
      </c>
    </row>
    <row r="20" spans="1:5" ht="15">
      <c r="A20" t="s">
        <v>21</v>
      </c>
      <c r="B20">
        <v>145</v>
      </c>
      <c r="C20">
        <f t="shared" si="0"/>
        <v>8.9950372208436727E-2</v>
      </c>
      <c r="D20" s="3">
        <v>1</v>
      </c>
      <c r="E20">
        <f>(D20-($D$28*C20))^2/($D$28*C20)</f>
        <v>2.2104809539737236</v>
      </c>
    </row>
    <row r="21" spans="1:5" ht="15">
      <c r="A21" t="s">
        <v>22</v>
      </c>
      <c r="B21">
        <v>53</v>
      </c>
      <c r="C21">
        <f t="shared" si="0"/>
        <v>3.2878411910669973E-2</v>
      </c>
      <c r="D21" s="3">
        <v>7</v>
      </c>
      <c r="E21">
        <f>(D21-($D$28*C21))^2/($D$28*C21)</f>
        <v>21.318005184103782</v>
      </c>
    </row>
    <row r="22" spans="1:5" ht="15">
      <c r="A22" t="s">
        <v>23</v>
      </c>
      <c r="B22">
        <v>54</v>
      </c>
      <c r="C22">
        <f t="shared" si="0"/>
        <v>3.3498759305210915E-2</v>
      </c>
      <c r="D22" s="3">
        <v>0</v>
      </c>
      <c r="E22">
        <f>(D22-($D$28*C22))^2/($D$28*C22)</f>
        <v>1.4739454094292803</v>
      </c>
    </row>
    <row r="23" spans="1:5" ht="15">
      <c r="A23" t="s">
        <v>24</v>
      </c>
      <c r="B23">
        <v>44</v>
      </c>
      <c r="C23">
        <f t="shared" si="0"/>
        <v>2.729528535980149E-2</v>
      </c>
      <c r="D23" s="3">
        <v>2</v>
      </c>
      <c r="E23">
        <f>(D23-($D$28*C23))^2/($D$28*C23)</f>
        <v>0.53157106822795963</v>
      </c>
    </row>
    <row r="24" spans="1:5" ht="15">
      <c r="A24" t="s">
        <v>25</v>
      </c>
      <c r="B24">
        <v>1</v>
      </c>
      <c r="C24">
        <f t="shared" si="0"/>
        <v>6.2034739454094293E-4</v>
      </c>
      <c r="D24" s="3">
        <v>4</v>
      </c>
      <c r="E24">
        <f>(D24-($D$28*C24))^2/($D$28*C24)</f>
        <v>578.20911346717799</v>
      </c>
    </row>
    <row r="25" spans="1:5" ht="15">
      <c r="A25" t="s">
        <v>26</v>
      </c>
      <c r="B25">
        <v>1</v>
      </c>
      <c r="C25">
        <f t="shared" si="0"/>
        <v>6.2034739454094293E-4</v>
      </c>
      <c r="D25" s="3">
        <v>0</v>
      </c>
      <c r="E25">
        <f>(D25-($D$28*C25))^2/($D$28*C25)</f>
        <v>2.729528535980149E-2</v>
      </c>
    </row>
    <row r="26" spans="1:5" ht="15">
      <c r="A26" t="s">
        <v>27</v>
      </c>
      <c r="B26">
        <v>8</v>
      </c>
      <c r="C26">
        <f t="shared" si="0"/>
        <v>4.9627791563275434E-3</v>
      </c>
      <c r="D26" s="3">
        <v>0</v>
      </c>
      <c r="E26">
        <f>(D26-($D$28*C26))^2/($D$28*C26)</f>
        <v>0.21836228287841192</v>
      </c>
    </row>
    <row r="27" spans="1:5" ht="15">
      <c r="A27" t="s">
        <v>28</v>
      </c>
      <c r="B27">
        <v>72</v>
      </c>
      <c r="C27">
        <f t="shared" si="0"/>
        <v>4.4665012406947889E-2</v>
      </c>
      <c r="D27" s="3">
        <v>0</v>
      </c>
      <c r="E27">
        <f>(D27-($D$28*C27))^2/($D$28*C27)</f>
        <v>1.9652605459057071</v>
      </c>
    </row>
    <row r="28" spans="1:5" ht="15">
      <c r="A28" s="1" t="s">
        <v>43</v>
      </c>
      <c r="B28">
        <f>SUM(B2:B27)</f>
        <v>1612</v>
      </c>
      <c r="D28" s="3">
        <v>44</v>
      </c>
      <c r="E28">
        <f>SUM(E2:E27)</f>
        <v>1352.6478452948108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26" sqref="H26"/>
    </sheetView>
  </sheetViews>
  <sheetFormatPr baseColWidth="10" defaultColWidth="8.83203125" defaultRowHeight="14" x14ac:dyDescent="0"/>
  <sheetData>
    <row r="1" spans="1:5" ht="15">
      <c r="A1" t="s">
        <v>50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58</v>
      </c>
      <c r="C2">
        <f>B2/$B$28</f>
        <v>3.7540453074433655E-2</v>
      </c>
      <c r="D2" s="3">
        <v>5</v>
      </c>
      <c r="E2">
        <f>(D2-($D$28*C2))^2/($D$28*C2)</f>
        <v>6.7869680230493756</v>
      </c>
    </row>
    <row r="3" spans="1:5" ht="15">
      <c r="A3" t="s">
        <v>4</v>
      </c>
      <c r="B3">
        <v>220</v>
      </c>
      <c r="C3">
        <f t="shared" ref="C3:C27" si="0">B3/$B$28</f>
        <v>0.14239482200647249</v>
      </c>
      <c r="D3" s="3">
        <v>3</v>
      </c>
      <c r="E3">
        <f>(D3-($D$28*C3))^2/($D$28*C3)</f>
        <v>1.7018391104335502</v>
      </c>
    </row>
    <row r="4" spans="1:5" ht="15">
      <c r="A4" t="s">
        <v>5</v>
      </c>
      <c r="B4">
        <v>10</v>
      </c>
      <c r="C4">
        <f t="shared" si="0"/>
        <v>6.4724919093851136E-3</v>
      </c>
      <c r="D4" s="3">
        <v>1</v>
      </c>
      <c r="E4">
        <f>(D4-($D$28*C4))^2/($D$28*C4)</f>
        <v>1.7961532803765814</v>
      </c>
    </row>
    <row r="5" spans="1:5" ht="15">
      <c r="A5" t="s">
        <v>6</v>
      </c>
      <c r="B5">
        <v>44</v>
      </c>
      <c r="C5">
        <f t="shared" si="0"/>
        <v>2.84789644012945E-2</v>
      </c>
      <c r="D5" s="3">
        <v>0</v>
      </c>
      <c r="E5">
        <f>(D5-($D$28*C5))^2/($D$28*C5)</f>
        <v>1.2530744336569579</v>
      </c>
    </row>
    <row r="6" spans="1:5" ht="15">
      <c r="A6" t="s">
        <v>7</v>
      </c>
      <c r="B6">
        <v>146</v>
      </c>
      <c r="C6">
        <f t="shared" si="0"/>
        <v>9.4498381877022655E-2</v>
      </c>
      <c r="D6" s="3">
        <v>1</v>
      </c>
      <c r="E6">
        <f>(D6-($D$28*C6))^2/($D$28*C6)</f>
        <v>2.3984331612440406</v>
      </c>
    </row>
    <row r="7" spans="1:5" ht="15">
      <c r="A7" t="s">
        <v>8</v>
      </c>
      <c r="B7">
        <v>12</v>
      </c>
      <c r="C7">
        <f t="shared" si="0"/>
        <v>7.7669902912621356E-3</v>
      </c>
      <c r="D7" s="3">
        <v>1</v>
      </c>
      <c r="E7">
        <f>(D7-($D$28*C7))^2/($D$28*C7)</f>
        <v>1.2678839364518979</v>
      </c>
    </row>
    <row r="8" spans="1:5" ht="15">
      <c r="A8" t="s">
        <v>9</v>
      </c>
      <c r="B8">
        <v>4</v>
      </c>
      <c r="C8">
        <f t="shared" si="0"/>
        <v>2.5889967637540453E-3</v>
      </c>
      <c r="D8" s="3">
        <v>0</v>
      </c>
      <c r="E8">
        <f>(D8-($D$28*C8))^2/($D$28*C8)</f>
        <v>0.113915857605178</v>
      </c>
    </row>
    <row r="9" spans="1:5" ht="15">
      <c r="A9" t="s">
        <v>10</v>
      </c>
      <c r="B9">
        <v>169</v>
      </c>
      <c r="C9">
        <f t="shared" si="0"/>
        <v>0.10938511326860842</v>
      </c>
      <c r="D9" s="3">
        <v>2</v>
      </c>
      <c r="E9">
        <f>(D9-($D$28*C9))^2/($D$28*C9)</f>
        <v>1.644036968756909</v>
      </c>
    </row>
    <row r="10" spans="1:5" ht="15">
      <c r="A10" t="s">
        <v>11</v>
      </c>
      <c r="B10">
        <v>86</v>
      </c>
      <c r="C10">
        <f t="shared" si="0"/>
        <v>5.5663430420711972E-2</v>
      </c>
      <c r="D10" s="3">
        <v>2</v>
      </c>
      <c r="E10">
        <f>(D10-($D$28*C10))^2/($D$28*C10)</f>
        <v>8.2383327517669275E-2</v>
      </c>
    </row>
    <row r="11" spans="1:5" ht="15">
      <c r="A11" t="s">
        <v>12</v>
      </c>
      <c r="B11">
        <v>23</v>
      </c>
      <c r="C11">
        <f t="shared" si="0"/>
        <v>1.4886731391585761E-2</v>
      </c>
      <c r="D11" s="3">
        <v>0</v>
      </c>
      <c r="E11">
        <f>(D11-($D$28*C11))^2/($D$28*C11)</f>
        <v>0.65501618122977345</v>
      </c>
    </row>
    <row r="12" spans="1:5" ht="15">
      <c r="A12" t="s">
        <v>13</v>
      </c>
      <c r="B12">
        <v>46</v>
      </c>
      <c r="C12">
        <f t="shared" si="0"/>
        <v>2.9773462783171521E-2</v>
      </c>
      <c r="D12" s="3">
        <v>0</v>
      </c>
      <c r="E12">
        <f>(D12-($D$28*C12))^2/($D$28*C12)</f>
        <v>1.3100323624595469</v>
      </c>
    </row>
    <row r="13" spans="1:5" ht="15">
      <c r="A13" t="s">
        <v>14</v>
      </c>
      <c r="B13">
        <v>5</v>
      </c>
      <c r="C13">
        <f t="shared" si="0"/>
        <v>3.2362459546925568E-3</v>
      </c>
      <c r="D13" s="3">
        <v>2</v>
      </c>
      <c r="E13">
        <f>(D13-($D$28*C13))^2/($D$28*C13)</f>
        <v>24.233303912915559</v>
      </c>
    </row>
    <row r="14" spans="1:5" ht="15">
      <c r="A14" t="s">
        <v>15</v>
      </c>
      <c r="B14">
        <v>130</v>
      </c>
      <c r="C14">
        <f t="shared" si="0"/>
        <v>8.4142394822006472E-2</v>
      </c>
      <c r="D14" s="3">
        <v>4</v>
      </c>
      <c r="E14">
        <f>(D14-($D$28*C14))^2/($D$28*C14)</f>
        <v>2.3943693846606471E-2</v>
      </c>
    </row>
    <row r="15" spans="1:5" ht="15">
      <c r="A15" t="s">
        <v>16</v>
      </c>
      <c r="B15">
        <v>21</v>
      </c>
      <c r="C15">
        <f t="shared" si="0"/>
        <v>1.3592233009708738E-2</v>
      </c>
      <c r="D15" s="3">
        <v>0</v>
      </c>
      <c r="E15">
        <f>(D15-($D$28*C15))^2/($D$28*C15)</f>
        <v>0.59805825242718447</v>
      </c>
    </row>
    <row r="16" spans="1:5" ht="15">
      <c r="A16" t="s">
        <v>17</v>
      </c>
      <c r="B16">
        <v>102</v>
      </c>
      <c r="C16">
        <f t="shared" si="0"/>
        <v>6.6019417475728162E-2</v>
      </c>
      <c r="D16" s="3">
        <v>6</v>
      </c>
      <c r="E16">
        <f>(D16-($D$28*C16))^2/($D$28*C16)</f>
        <v>3.2979024972742841</v>
      </c>
    </row>
    <row r="17" spans="1:5" ht="15">
      <c r="A17" t="s">
        <v>18</v>
      </c>
      <c r="B17">
        <v>4</v>
      </c>
      <c r="C17">
        <f t="shared" si="0"/>
        <v>2.5889967637540453E-3</v>
      </c>
      <c r="D17" s="3">
        <v>2</v>
      </c>
      <c r="E17">
        <f>(D17-($D$28*C17))^2/($D$28*C17)</f>
        <v>31.227552221241542</v>
      </c>
    </row>
    <row r="18" spans="1:5" ht="15">
      <c r="A18" t="s">
        <v>19</v>
      </c>
      <c r="B18">
        <v>83</v>
      </c>
      <c r="C18">
        <f t="shared" si="0"/>
        <v>5.372168284789644E-2</v>
      </c>
      <c r="D18" s="3">
        <v>0</v>
      </c>
      <c r="E18">
        <f>(D18-($D$28*C18))^2/($D$28*C18)</f>
        <v>2.3637540453074433</v>
      </c>
    </row>
    <row r="19" spans="1:5" ht="15">
      <c r="A19" t="s">
        <v>20</v>
      </c>
      <c r="B19">
        <v>11</v>
      </c>
      <c r="C19">
        <f t="shared" si="0"/>
        <v>7.119741100323625E-3</v>
      </c>
      <c r="D19" s="3">
        <v>1</v>
      </c>
      <c r="E19">
        <f>(D19-($D$28*C19))^2/($D$28*C19)</f>
        <v>1.5054173687448178</v>
      </c>
    </row>
    <row r="20" spans="1:5" ht="15">
      <c r="A20" t="s">
        <v>21</v>
      </c>
      <c r="B20">
        <v>69</v>
      </c>
      <c r="C20">
        <f t="shared" si="0"/>
        <v>4.4660194174757278E-2</v>
      </c>
      <c r="D20" s="3">
        <v>1</v>
      </c>
      <c r="E20">
        <f>(D20-($D$28*C20))^2/($D$28*C20)</f>
        <v>0.47394182432173126</v>
      </c>
    </row>
    <row r="21" spans="1:5" ht="15">
      <c r="A21" t="s">
        <v>22</v>
      </c>
      <c r="B21">
        <v>104</v>
      </c>
      <c r="C21">
        <f t="shared" si="0"/>
        <v>6.7313915857605183E-2</v>
      </c>
      <c r="D21" s="3">
        <v>7</v>
      </c>
      <c r="E21">
        <f>(D21-($D$28*C21))^2/($D$28*C21)</f>
        <v>5.5057371229094514</v>
      </c>
    </row>
    <row r="22" spans="1:5" ht="15">
      <c r="A22" t="s">
        <v>23</v>
      </c>
      <c r="B22">
        <v>35</v>
      </c>
      <c r="C22">
        <f t="shared" si="0"/>
        <v>2.2653721682847898E-2</v>
      </c>
      <c r="D22" s="3">
        <v>0</v>
      </c>
      <c r="E22">
        <f>(D22-($D$28*C22))^2/($D$28*C22)</f>
        <v>0.99676375404530748</v>
      </c>
    </row>
    <row r="23" spans="1:5" ht="15">
      <c r="A23" t="s">
        <v>24</v>
      </c>
      <c r="B23">
        <v>102</v>
      </c>
      <c r="C23">
        <f t="shared" si="0"/>
        <v>6.6019417475728162E-2</v>
      </c>
      <c r="D23" s="3">
        <v>2</v>
      </c>
      <c r="E23">
        <f>(D23-($D$28*C23))^2/($D$28*C23)</f>
        <v>0.28185971652562181</v>
      </c>
    </row>
    <row r="24" spans="1:5" ht="15">
      <c r="A24" t="s">
        <v>25</v>
      </c>
      <c r="B24">
        <v>1</v>
      </c>
      <c r="C24">
        <f t="shared" si="0"/>
        <v>6.4724919093851134E-4</v>
      </c>
      <c r="D24" s="3">
        <v>4</v>
      </c>
      <c r="E24">
        <f>(D24-($D$28*C24))^2/($D$28*C24)</f>
        <v>553.84666078258306</v>
      </c>
    </row>
    <row r="25" spans="1:5" ht="15">
      <c r="A25" t="s">
        <v>26</v>
      </c>
      <c r="B25">
        <v>25</v>
      </c>
      <c r="C25">
        <f t="shared" si="0"/>
        <v>1.6181229773462782E-2</v>
      </c>
      <c r="D25" s="3">
        <v>0</v>
      </c>
      <c r="E25">
        <f>(D25-($D$28*C25))^2/($D$28*C25)</f>
        <v>0.71197411003236233</v>
      </c>
    </row>
    <row r="26" spans="1:5" ht="15">
      <c r="A26" t="s">
        <v>27</v>
      </c>
      <c r="B26">
        <v>26</v>
      </c>
      <c r="C26">
        <f t="shared" si="0"/>
        <v>1.6828478964401296E-2</v>
      </c>
      <c r="D26" s="3">
        <v>0</v>
      </c>
      <c r="E26">
        <f>(D26-($D$28*C26))^2/($D$28*C26)</f>
        <v>0.74045307443365704</v>
      </c>
    </row>
    <row r="27" spans="1:5" ht="15">
      <c r="A27" t="s">
        <v>28</v>
      </c>
      <c r="B27">
        <v>9</v>
      </c>
      <c r="C27">
        <f t="shared" si="0"/>
        <v>5.8252427184466021E-3</v>
      </c>
      <c r="D27" s="3">
        <v>0</v>
      </c>
      <c r="E27">
        <f>(D27-($D$28*C27))^2/($D$28*C27)</f>
        <v>0.25631067961165049</v>
      </c>
    </row>
    <row r="28" spans="1:5" ht="28">
      <c r="A28" s="1" t="s">
        <v>29</v>
      </c>
      <c r="B28">
        <f>SUM(B2:B27)</f>
        <v>1545</v>
      </c>
      <c r="D28" s="3">
        <v>44</v>
      </c>
      <c r="E28">
        <f>SUM(E2:E27)</f>
        <v>645.07336969900155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29" sqref="H29"/>
    </sheetView>
  </sheetViews>
  <sheetFormatPr baseColWidth="10" defaultColWidth="8.83203125" defaultRowHeight="14" x14ac:dyDescent="0"/>
  <sheetData>
    <row r="1" spans="1:5" ht="15">
      <c r="A1" t="s">
        <v>51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109</v>
      </c>
      <c r="C2">
        <f>B2/$B$28</f>
        <v>5.6301652892561983E-2</v>
      </c>
      <c r="D2" s="3">
        <v>5</v>
      </c>
      <c r="E2">
        <f>(D2-($D$28*C2))^2/($D$28*C2)</f>
        <v>2.5690158465387829</v>
      </c>
    </row>
    <row r="3" spans="1:5" ht="15">
      <c r="A3" t="s">
        <v>4</v>
      </c>
      <c r="B3">
        <v>80</v>
      </c>
      <c r="C3">
        <f t="shared" ref="C3:C27" si="0">B3/$B$28</f>
        <v>4.1322314049586778E-2</v>
      </c>
      <c r="D3" s="3">
        <v>3</v>
      </c>
      <c r="E3">
        <f>(D3-($D$28*C3))^2/($D$28*C3)</f>
        <v>0.76818181818181785</v>
      </c>
    </row>
    <row r="4" spans="1:5" ht="15">
      <c r="A4" t="s">
        <v>5</v>
      </c>
      <c r="B4">
        <v>2</v>
      </c>
      <c r="C4">
        <f t="shared" si="0"/>
        <v>1.0330578512396695E-3</v>
      </c>
      <c r="D4" s="3">
        <v>1</v>
      </c>
      <c r="E4">
        <f>(D4-($D$28*C4))^2/($D$28*C4)</f>
        <v>20.045454545454547</v>
      </c>
    </row>
    <row r="5" spans="1:5" ht="15">
      <c r="A5" t="s">
        <v>6</v>
      </c>
      <c r="B5">
        <v>202</v>
      </c>
      <c r="C5">
        <f t="shared" si="0"/>
        <v>0.10433884297520661</v>
      </c>
      <c r="D5" s="3">
        <v>0</v>
      </c>
      <c r="E5">
        <f>(D5-($D$28*C5))^2/($D$28*C5)</f>
        <v>4.5909090909090908</v>
      </c>
    </row>
    <row r="6" spans="1:5" ht="15">
      <c r="A6" t="s">
        <v>7</v>
      </c>
      <c r="B6">
        <v>203</v>
      </c>
      <c r="C6">
        <f t="shared" si="0"/>
        <v>0.10485537190082644</v>
      </c>
      <c r="D6" s="3">
        <v>1</v>
      </c>
      <c r="E6">
        <f>(D6-($D$28*C6))^2/($D$28*C6)</f>
        <v>2.8303851321092699</v>
      </c>
    </row>
    <row r="7" spans="1:5" ht="15">
      <c r="A7" t="s">
        <v>8</v>
      </c>
      <c r="B7">
        <v>7</v>
      </c>
      <c r="C7">
        <f t="shared" si="0"/>
        <v>3.6157024793388431E-3</v>
      </c>
      <c r="D7" s="3">
        <v>1</v>
      </c>
      <c r="E7">
        <f>(D7-($D$28*C7))^2/($D$28*C7)</f>
        <v>4.4448051948051956</v>
      </c>
    </row>
    <row r="8" spans="1:5" ht="15">
      <c r="A8" t="s">
        <v>9</v>
      </c>
      <c r="B8">
        <v>103</v>
      </c>
      <c r="C8">
        <f t="shared" si="0"/>
        <v>5.3202479338842978E-2</v>
      </c>
      <c r="D8" s="3">
        <v>0</v>
      </c>
      <c r="E8">
        <f>(D8-($D$28*C8))^2/($D$28*C8)</f>
        <v>2.3409090909090908</v>
      </c>
    </row>
    <row r="9" spans="1:5" ht="15">
      <c r="A9" t="s">
        <v>10</v>
      </c>
      <c r="B9">
        <v>132</v>
      </c>
      <c r="C9">
        <f t="shared" si="0"/>
        <v>6.8181818181818177E-2</v>
      </c>
      <c r="D9" s="3">
        <v>2</v>
      </c>
      <c r="E9">
        <f>(D9-($D$28*C9))^2/($D$28*C9)</f>
        <v>0.33333333333333331</v>
      </c>
    </row>
    <row r="10" spans="1:5" ht="15">
      <c r="A10" t="s">
        <v>11</v>
      </c>
      <c r="B10">
        <v>105</v>
      </c>
      <c r="C10">
        <f t="shared" si="0"/>
        <v>5.4235537190082644E-2</v>
      </c>
      <c r="D10" s="3">
        <v>2</v>
      </c>
      <c r="E10">
        <f>(D10-($D$28*C10))^2/($D$28*C10)</f>
        <v>6.2554112554112515E-2</v>
      </c>
    </row>
    <row r="11" spans="1:5" ht="15">
      <c r="A11" t="s">
        <v>12</v>
      </c>
      <c r="B11">
        <v>4</v>
      </c>
      <c r="C11">
        <f t="shared" si="0"/>
        <v>2.0661157024793389E-3</v>
      </c>
      <c r="D11" s="3">
        <v>0</v>
      </c>
      <c r="E11">
        <f>(D11-($D$28*C11))^2/($D$28*C11)</f>
        <v>9.0909090909090912E-2</v>
      </c>
    </row>
    <row r="12" spans="1:5" ht="15">
      <c r="A12" t="s">
        <v>13</v>
      </c>
      <c r="B12">
        <v>21</v>
      </c>
      <c r="C12">
        <f t="shared" si="0"/>
        <v>1.0847107438016529E-2</v>
      </c>
      <c r="D12" s="3">
        <v>0</v>
      </c>
      <c r="E12">
        <f>(D12-($D$28*C12))^2/($D$28*C12)</f>
        <v>0.47727272727272729</v>
      </c>
    </row>
    <row r="13" spans="1:5" ht="15">
      <c r="A13" t="s">
        <v>14</v>
      </c>
      <c r="B13">
        <v>22</v>
      </c>
      <c r="C13">
        <f t="shared" si="0"/>
        <v>1.1363636363636364E-2</v>
      </c>
      <c r="D13" s="3">
        <v>2</v>
      </c>
      <c r="E13">
        <f>(D13-($D$28*C13))^2/($D$28*C13)</f>
        <v>4.5</v>
      </c>
    </row>
    <row r="14" spans="1:5" ht="15">
      <c r="A14" t="s">
        <v>15</v>
      </c>
      <c r="B14">
        <v>57</v>
      </c>
      <c r="C14">
        <f t="shared" si="0"/>
        <v>2.9442148760330578E-2</v>
      </c>
      <c r="D14" s="3">
        <v>4</v>
      </c>
      <c r="E14">
        <f>(D14-($D$28*C14))^2/($D$28*C14)</f>
        <v>5.6463317384370022</v>
      </c>
    </row>
    <row r="15" spans="1:5" ht="15">
      <c r="A15" t="s">
        <v>16</v>
      </c>
      <c r="B15">
        <v>48</v>
      </c>
      <c r="C15">
        <f t="shared" si="0"/>
        <v>2.4793388429752067E-2</v>
      </c>
      <c r="D15" s="3">
        <v>0</v>
      </c>
      <c r="E15">
        <f>(D15-($D$28*C15))^2/($D$28*C15)</f>
        <v>1.0909090909090908</v>
      </c>
    </row>
    <row r="16" spans="1:5" ht="15">
      <c r="A16" t="s">
        <v>17</v>
      </c>
      <c r="B16">
        <v>180</v>
      </c>
      <c r="C16">
        <f t="shared" si="0"/>
        <v>9.2975206611570244E-2</v>
      </c>
      <c r="D16" s="3">
        <v>6</v>
      </c>
      <c r="E16">
        <f>(D16-($D$28*C16))^2/($D$28*C16)</f>
        <v>0.89090909090909109</v>
      </c>
    </row>
    <row r="17" spans="1:5" ht="15">
      <c r="A17" t="s">
        <v>18</v>
      </c>
      <c r="B17">
        <v>19</v>
      </c>
      <c r="C17">
        <f t="shared" si="0"/>
        <v>9.8140495867768598E-3</v>
      </c>
      <c r="D17" s="3">
        <v>2</v>
      </c>
      <c r="E17">
        <f>(D17-($D$28*C17))^2/($D$28*C17)</f>
        <v>5.6949760765550241</v>
      </c>
    </row>
    <row r="18" spans="1:5" ht="15">
      <c r="A18" t="s">
        <v>19</v>
      </c>
      <c r="B18">
        <v>1</v>
      </c>
      <c r="C18">
        <f t="shared" si="0"/>
        <v>5.1652892561983473E-4</v>
      </c>
      <c r="D18" s="3">
        <v>0</v>
      </c>
      <c r="E18">
        <f>(D18-($D$28*C18))^2/($D$28*C18)</f>
        <v>2.2727272727272728E-2</v>
      </c>
    </row>
    <row r="19" spans="1:5" ht="15">
      <c r="A19" t="s">
        <v>20</v>
      </c>
      <c r="B19">
        <v>75</v>
      </c>
      <c r="C19">
        <f t="shared" si="0"/>
        <v>3.8739669421487606E-2</v>
      </c>
      <c r="D19" s="3">
        <v>1</v>
      </c>
      <c r="E19">
        <f>(D19-($D$28*C19))^2/($D$28*C19)</f>
        <v>0.29121212121212126</v>
      </c>
    </row>
    <row r="20" spans="1:5" ht="15">
      <c r="A20" t="s">
        <v>21</v>
      </c>
      <c r="B20">
        <v>44</v>
      </c>
      <c r="C20">
        <f t="shared" si="0"/>
        <v>2.2727272727272728E-2</v>
      </c>
      <c r="D20" s="3">
        <v>1</v>
      </c>
      <c r="E20">
        <f>(D20-($D$28*C20))^2/($D$28*C20)</f>
        <v>0</v>
      </c>
    </row>
    <row r="21" spans="1:5" ht="15">
      <c r="A21" t="s">
        <v>22</v>
      </c>
      <c r="B21">
        <v>81</v>
      </c>
      <c r="C21">
        <f t="shared" si="0"/>
        <v>4.1838842975206611E-2</v>
      </c>
      <c r="D21" s="3">
        <v>7</v>
      </c>
      <c r="E21">
        <f>(D21-($D$28*C21))^2/($D$28*C21)</f>
        <v>14.458193041526375</v>
      </c>
    </row>
    <row r="22" spans="1:5" ht="15">
      <c r="A22" t="s">
        <v>23</v>
      </c>
      <c r="B22">
        <v>8</v>
      </c>
      <c r="C22">
        <f t="shared" si="0"/>
        <v>4.1322314049586778E-3</v>
      </c>
      <c r="D22" s="3">
        <v>0</v>
      </c>
      <c r="E22">
        <f>(D22-($D$28*C22))^2/($D$28*C22)</f>
        <v>0.18181818181818182</v>
      </c>
    </row>
    <row r="23" spans="1:5" ht="15">
      <c r="A23" t="s">
        <v>24</v>
      </c>
      <c r="B23">
        <v>249</v>
      </c>
      <c r="C23">
        <f t="shared" si="0"/>
        <v>0.12861570247933884</v>
      </c>
      <c r="D23" s="3">
        <v>2</v>
      </c>
      <c r="E23">
        <f>(D23-($D$28*C23))^2/($D$28*C23)</f>
        <v>2.3659182183278569</v>
      </c>
    </row>
    <row r="24" spans="1:5" ht="15">
      <c r="A24" t="s">
        <v>25</v>
      </c>
      <c r="B24">
        <v>88</v>
      </c>
      <c r="C24">
        <f t="shared" si="0"/>
        <v>4.5454545454545456E-2</v>
      </c>
      <c r="D24" s="3">
        <v>4</v>
      </c>
      <c r="E24">
        <f>(D24-($D$28*C24))^2/($D$28*C24)</f>
        <v>2</v>
      </c>
    </row>
    <row r="25" spans="1:5" ht="15">
      <c r="A25" t="s">
        <v>26</v>
      </c>
      <c r="B25">
        <v>1</v>
      </c>
      <c r="C25">
        <f t="shared" si="0"/>
        <v>5.1652892561983473E-4</v>
      </c>
      <c r="D25" s="3">
        <v>0</v>
      </c>
      <c r="E25">
        <f>(D25-($D$28*C25))^2/($D$28*C25)</f>
        <v>2.2727272727272728E-2</v>
      </c>
    </row>
    <row r="26" spans="1:5" ht="15">
      <c r="A26" t="s">
        <v>27</v>
      </c>
      <c r="B26">
        <v>1</v>
      </c>
      <c r="C26">
        <f t="shared" si="0"/>
        <v>5.1652892561983473E-4</v>
      </c>
      <c r="D26" s="3">
        <v>0</v>
      </c>
      <c r="E26">
        <f>(D26-($D$28*C26))^2/($D$28*C26)</f>
        <v>2.2727272727272728E-2</v>
      </c>
    </row>
    <row r="27" spans="1:5" ht="15">
      <c r="A27" t="s">
        <v>28</v>
      </c>
      <c r="B27">
        <v>94</v>
      </c>
      <c r="C27">
        <f t="shared" si="0"/>
        <v>4.8553719008264461E-2</v>
      </c>
      <c r="D27" s="3">
        <v>0</v>
      </c>
      <c r="E27">
        <f>(D27-($D$28*C27))^2/($D$28*C27)</f>
        <v>2.1363636363636362</v>
      </c>
    </row>
    <row r="28" spans="1:5" ht="28">
      <c r="A28" s="1" t="s">
        <v>43</v>
      </c>
      <c r="B28">
        <f>SUM(B2:B27)</f>
        <v>1936</v>
      </c>
      <c r="D28" s="3">
        <v>44</v>
      </c>
      <c r="E28">
        <f>SUM(E2:E27)</f>
        <v>77.878542997217266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16" sqref="H16"/>
    </sheetView>
  </sheetViews>
  <sheetFormatPr baseColWidth="10" defaultColWidth="8.83203125" defaultRowHeight="14" x14ac:dyDescent="0"/>
  <sheetData>
    <row r="1" spans="1:5" ht="15">
      <c r="A1" t="s">
        <v>52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90</v>
      </c>
      <c r="C2">
        <f>B2/$B$28</f>
        <v>5.859375E-2</v>
      </c>
      <c r="D2" s="3">
        <v>5</v>
      </c>
      <c r="E2">
        <f>(D2-($D$28*C2))^2/($D$28*C2)</f>
        <v>2.2750946969696968</v>
      </c>
    </row>
    <row r="3" spans="1:5" ht="15">
      <c r="A3" t="s">
        <v>4</v>
      </c>
      <c r="B3">
        <v>211</v>
      </c>
      <c r="C3">
        <f t="shared" ref="C3:C27" si="0">B3/$B$28</f>
        <v>0.13736979166666666</v>
      </c>
      <c r="D3" s="3">
        <v>3</v>
      </c>
      <c r="E3">
        <f>(D3-($D$28*C3))^2/($D$28*C3)</f>
        <v>1.5332841896452678</v>
      </c>
    </row>
    <row r="4" spans="1:5" ht="15">
      <c r="A4" t="s">
        <v>5</v>
      </c>
      <c r="B4">
        <v>31</v>
      </c>
      <c r="C4">
        <f t="shared" si="0"/>
        <v>2.0182291666666668E-2</v>
      </c>
      <c r="D4" s="3">
        <v>1</v>
      </c>
      <c r="E4">
        <f>(D4-($D$28*C4))^2/($D$28*C4)</f>
        <v>1.4120540078201359E-2</v>
      </c>
    </row>
    <row r="5" spans="1:5" ht="15">
      <c r="A5" t="s">
        <v>6</v>
      </c>
      <c r="B5">
        <v>143</v>
      </c>
      <c r="C5">
        <f t="shared" si="0"/>
        <v>9.3098958333333329E-2</v>
      </c>
      <c r="D5" s="3">
        <v>0</v>
      </c>
      <c r="E5">
        <f>(D5-($D$28*C5))^2/($D$28*C5)</f>
        <v>4.0963541666666661</v>
      </c>
    </row>
    <row r="6" spans="1:5" ht="15">
      <c r="A6" t="s">
        <v>7</v>
      </c>
      <c r="B6">
        <v>50</v>
      </c>
      <c r="C6">
        <f t="shared" si="0"/>
        <v>3.2552083333333336E-2</v>
      </c>
      <c r="D6" s="3">
        <v>1</v>
      </c>
      <c r="E6">
        <f>(D6-($D$28*C6))^2/($D$28*C6)</f>
        <v>0.13047348484848489</v>
      </c>
    </row>
    <row r="7" spans="1:5" ht="15">
      <c r="A7" t="s">
        <v>8</v>
      </c>
      <c r="B7">
        <v>9</v>
      </c>
      <c r="C7">
        <f t="shared" si="0"/>
        <v>5.859375E-3</v>
      </c>
      <c r="D7" s="3">
        <v>1</v>
      </c>
      <c r="E7">
        <f>(D7-($D$28*C7))^2/($D$28*C7)</f>
        <v>2.1366003787878789</v>
      </c>
    </row>
    <row r="8" spans="1:5" ht="15">
      <c r="A8" t="s">
        <v>9</v>
      </c>
      <c r="B8">
        <v>28</v>
      </c>
      <c r="C8">
        <f t="shared" si="0"/>
        <v>1.8229166666666668E-2</v>
      </c>
      <c r="D8" s="3">
        <v>0</v>
      </c>
      <c r="E8">
        <f>(D8-($D$28*C8))^2/($D$28*C8)</f>
        <v>0.80208333333333337</v>
      </c>
    </row>
    <row r="9" spans="1:5" ht="15">
      <c r="A9" t="s">
        <v>10</v>
      </c>
      <c r="B9">
        <v>144</v>
      </c>
      <c r="C9">
        <f t="shared" si="0"/>
        <v>9.375E-2</v>
      </c>
      <c r="D9" s="3">
        <v>2</v>
      </c>
      <c r="E9">
        <f>(D9-($D$28*C9))^2/($D$28*C9)</f>
        <v>1.0946969696969697</v>
      </c>
    </row>
    <row r="10" spans="1:5" ht="15">
      <c r="A10" t="s">
        <v>11</v>
      </c>
      <c r="B10">
        <v>15</v>
      </c>
      <c r="C10">
        <f t="shared" si="0"/>
        <v>9.765625E-3</v>
      </c>
      <c r="D10" s="3">
        <v>2</v>
      </c>
      <c r="E10">
        <f>(D10-($D$28*C10))^2/($D$28*C10)</f>
        <v>5.7387784090909095</v>
      </c>
    </row>
    <row r="11" spans="1:5" ht="15">
      <c r="A11" t="s">
        <v>12</v>
      </c>
      <c r="B11">
        <v>62</v>
      </c>
      <c r="C11">
        <f t="shared" si="0"/>
        <v>4.0364583333333336E-2</v>
      </c>
      <c r="D11" s="3">
        <v>0</v>
      </c>
      <c r="E11">
        <f>(D11-($D$28*C11))^2/($D$28*C11)</f>
        <v>1.7760416666666665</v>
      </c>
    </row>
    <row r="12" spans="1:5" ht="15">
      <c r="A12" t="s">
        <v>13</v>
      </c>
      <c r="B12">
        <v>102</v>
      </c>
      <c r="C12">
        <f t="shared" si="0"/>
        <v>6.640625E-2</v>
      </c>
      <c r="D12" s="3">
        <v>0</v>
      </c>
      <c r="E12">
        <f>(D12-($D$28*C12))^2/($D$28*C12)</f>
        <v>2.921875</v>
      </c>
    </row>
    <row r="13" spans="1:5" ht="15">
      <c r="A13" t="s">
        <v>14</v>
      </c>
      <c r="B13">
        <v>28</v>
      </c>
      <c r="C13">
        <f t="shared" si="0"/>
        <v>1.8229166666666668E-2</v>
      </c>
      <c r="D13" s="3">
        <v>2</v>
      </c>
      <c r="E13">
        <f>(D13-($D$28*C13))^2/($D$28*C13)</f>
        <v>1.7890963203463199</v>
      </c>
    </row>
    <row r="14" spans="1:5" ht="15">
      <c r="A14" t="s">
        <v>15</v>
      </c>
      <c r="B14">
        <v>120</v>
      </c>
      <c r="C14">
        <f t="shared" si="0"/>
        <v>7.8125E-2</v>
      </c>
      <c r="D14" s="3">
        <v>4</v>
      </c>
      <c r="E14">
        <f>(D14-($D$28*C14))^2/($D$28*C14)</f>
        <v>9.2045454545454541E-2</v>
      </c>
    </row>
    <row r="15" spans="1:5" ht="15">
      <c r="A15" t="s">
        <v>16</v>
      </c>
      <c r="B15">
        <v>88</v>
      </c>
      <c r="C15">
        <f t="shared" si="0"/>
        <v>5.7291666666666664E-2</v>
      </c>
      <c r="D15" s="3">
        <v>0</v>
      </c>
      <c r="E15">
        <f>(D15-($D$28*C15))^2/($D$28*C15)</f>
        <v>2.520833333333333</v>
      </c>
    </row>
    <row r="16" spans="1:5" ht="15">
      <c r="A16" t="s">
        <v>17</v>
      </c>
      <c r="B16">
        <v>9</v>
      </c>
      <c r="C16">
        <f t="shared" si="0"/>
        <v>5.859375E-3</v>
      </c>
      <c r="D16" s="3">
        <v>6</v>
      </c>
      <c r="E16">
        <f>(D16-($D$28*C16))^2/($D$28*C16)</f>
        <v>127.89417613636364</v>
      </c>
    </row>
    <row r="17" spans="1:5" ht="15">
      <c r="A17" t="s">
        <v>18</v>
      </c>
      <c r="B17">
        <v>32</v>
      </c>
      <c r="C17">
        <f t="shared" si="0"/>
        <v>2.0833333333333332E-2</v>
      </c>
      <c r="D17" s="3">
        <v>2</v>
      </c>
      <c r="E17">
        <f>(D17-($D$28*C17))^2/($D$28*C17)</f>
        <v>1.2803030303030307</v>
      </c>
    </row>
    <row r="18" spans="1:5" ht="15">
      <c r="A18" t="s">
        <v>19</v>
      </c>
      <c r="B18">
        <v>12</v>
      </c>
      <c r="C18">
        <f t="shared" si="0"/>
        <v>7.8125E-3</v>
      </c>
      <c r="D18" s="3">
        <v>0</v>
      </c>
      <c r="E18">
        <f>(D18-($D$28*C18))^2/($D$28*C18)</f>
        <v>0.34375</v>
      </c>
    </row>
    <row r="19" spans="1:5" ht="15">
      <c r="A19" t="s">
        <v>20</v>
      </c>
      <c r="B19">
        <v>29</v>
      </c>
      <c r="C19">
        <f t="shared" si="0"/>
        <v>1.8880208333333332E-2</v>
      </c>
      <c r="D19" s="3">
        <v>1</v>
      </c>
      <c r="E19">
        <f>(D19-($D$28*C19))^2/($D$28*C19)</f>
        <v>3.4490922152560097E-2</v>
      </c>
    </row>
    <row r="20" spans="1:5" ht="15">
      <c r="A20" t="s">
        <v>21</v>
      </c>
      <c r="B20">
        <v>50</v>
      </c>
      <c r="C20">
        <f t="shared" si="0"/>
        <v>3.2552083333333336E-2</v>
      </c>
      <c r="D20" s="3">
        <v>1</v>
      </c>
      <c r="E20">
        <f>(D20-($D$28*C20))^2/($D$28*C20)</f>
        <v>0.13047348484848489</v>
      </c>
    </row>
    <row r="21" spans="1:5" ht="15">
      <c r="A21" t="s">
        <v>22</v>
      </c>
      <c r="B21">
        <v>71</v>
      </c>
      <c r="C21">
        <f t="shared" si="0"/>
        <v>4.6223958333333336E-2</v>
      </c>
      <c r="D21" s="3">
        <v>7</v>
      </c>
      <c r="E21">
        <f>(D21-($D$28*C21))^2/($D$28*C21)</f>
        <v>12.126043667306869</v>
      </c>
    </row>
    <row r="22" spans="1:5" ht="15">
      <c r="A22" t="s">
        <v>23</v>
      </c>
      <c r="B22">
        <v>1</v>
      </c>
      <c r="C22">
        <f t="shared" si="0"/>
        <v>6.5104166666666663E-4</v>
      </c>
      <c r="D22" s="3">
        <v>0</v>
      </c>
      <c r="E22">
        <f>(D22-($D$28*C22))^2/($D$28*C22)</f>
        <v>2.8645833333333332E-2</v>
      </c>
    </row>
    <row r="23" spans="1:5" ht="15">
      <c r="A23" t="s">
        <v>24</v>
      </c>
      <c r="B23">
        <v>19</v>
      </c>
      <c r="C23">
        <f t="shared" si="0"/>
        <v>1.2369791666666666E-2</v>
      </c>
      <c r="D23" s="3">
        <v>2</v>
      </c>
      <c r="E23">
        <f>(D23-($D$28*C23))^2/($D$28*C23)</f>
        <v>3.8935531299840522</v>
      </c>
    </row>
    <row r="24" spans="1:5" ht="15">
      <c r="A24" t="s">
        <v>25</v>
      </c>
      <c r="B24">
        <v>67</v>
      </c>
      <c r="C24">
        <f t="shared" si="0"/>
        <v>4.3619791666666664E-2</v>
      </c>
      <c r="D24" s="3">
        <v>4</v>
      </c>
      <c r="E24">
        <f>(D24-($D$28*C24))^2/($D$28*C24)</f>
        <v>2.2557701549072826</v>
      </c>
    </row>
    <row r="25" spans="1:5" ht="15">
      <c r="A25" t="s">
        <v>26</v>
      </c>
      <c r="B25">
        <v>58</v>
      </c>
      <c r="C25">
        <f t="shared" si="0"/>
        <v>3.7760416666666664E-2</v>
      </c>
      <c r="D25" s="3">
        <v>0</v>
      </c>
      <c r="E25">
        <f>(D25-($D$28*C25))^2/($D$28*C25)</f>
        <v>1.6614583333333333</v>
      </c>
    </row>
    <row r="26" spans="1:5" ht="15">
      <c r="A26" t="s">
        <v>27</v>
      </c>
      <c r="B26">
        <v>48</v>
      </c>
      <c r="C26">
        <f t="shared" si="0"/>
        <v>3.125E-2</v>
      </c>
      <c r="D26" s="3">
        <v>0</v>
      </c>
      <c r="E26">
        <f>(D26-($D$28*C26))^2/($D$28*C26)</f>
        <v>1.375</v>
      </c>
    </row>
    <row r="27" spans="1:5" ht="15">
      <c r="A27" t="s">
        <v>28</v>
      </c>
      <c r="B27">
        <v>19</v>
      </c>
      <c r="C27">
        <f t="shared" si="0"/>
        <v>1.2369791666666666E-2</v>
      </c>
      <c r="D27" s="3">
        <v>0</v>
      </c>
      <c r="E27">
        <f>(D27-($D$28*C27))^2/($D$28*C27)</f>
        <v>0.54427083333333326</v>
      </c>
    </row>
    <row r="28" spans="1:5" ht="28">
      <c r="A28" s="1" t="s">
        <v>29</v>
      </c>
      <c r="B28">
        <f t="shared" ref="B28" si="1">SUM(B2:B27)</f>
        <v>1536</v>
      </c>
      <c r="D28" s="3">
        <v>44</v>
      </c>
      <c r="E28">
        <f>SUM(E2:E27)</f>
        <v>178.48931346987516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H10" sqref="H10"/>
    </sheetView>
  </sheetViews>
  <sheetFormatPr baseColWidth="10" defaultColWidth="8.83203125" defaultRowHeight="14" x14ac:dyDescent="0"/>
  <sheetData>
    <row r="1" spans="1:5" ht="15">
      <c r="A1" t="s">
        <v>53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4</v>
      </c>
      <c r="C2">
        <f>B2/$B$28</f>
        <v>2.6845637583892616E-3</v>
      </c>
      <c r="D2" s="3">
        <v>5</v>
      </c>
      <c r="E2">
        <f>(D2-($D$28*C2))^2/($D$28*C2)</f>
        <v>201.76584807809641</v>
      </c>
    </row>
    <row r="3" spans="1:5" ht="15">
      <c r="A3" t="s">
        <v>4</v>
      </c>
      <c r="B3">
        <v>55</v>
      </c>
      <c r="C3">
        <f t="shared" ref="C3:C27" si="0">B3/$B$28</f>
        <v>3.6912751677852351E-2</v>
      </c>
      <c r="D3" s="3">
        <v>3</v>
      </c>
      <c r="E3">
        <f>(D3-($D$28*C3))^2/($D$28*C3)</f>
        <v>1.1654833878750899</v>
      </c>
    </row>
    <row r="4" spans="1:5" ht="15">
      <c r="A4" t="s">
        <v>5</v>
      </c>
      <c r="B4">
        <v>55</v>
      </c>
      <c r="C4">
        <f t="shared" si="0"/>
        <v>3.6912751677852351E-2</v>
      </c>
      <c r="D4" s="3">
        <v>1</v>
      </c>
      <c r="E4">
        <f>(D4-($D$28*C4))^2/($D$28*C4)</f>
        <v>0.23986355316434638</v>
      </c>
    </row>
    <row r="5" spans="1:5" ht="15">
      <c r="A5" t="s">
        <v>6</v>
      </c>
      <c r="B5">
        <v>110</v>
      </c>
      <c r="C5">
        <f t="shared" si="0"/>
        <v>7.3825503355704702E-2</v>
      </c>
      <c r="D5" s="3">
        <v>0</v>
      </c>
      <c r="E5">
        <f>(D5-($D$28*C5))^2/($D$28*C5)</f>
        <v>3.2483221476510069</v>
      </c>
    </row>
    <row r="6" spans="1:5" ht="15">
      <c r="A6" t="s">
        <v>7</v>
      </c>
      <c r="B6">
        <v>4</v>
      </c>
      <c r="C6">
        <f t="shared" si="0"/>
        <v>2.6845637583892616E-3</v>
      </c>
      <c r="D6" s="3">
        <v>1</v>
      </c>
      <c r="E6">
        <f>(D6-($D$28*C6))^2/($D$28*C6)</f>
        <v>6.5840298962782189</v>
      </c>
    </row>
    <row r="7" spans="1:5" ht="15">
      <c r="A7" t="s">
        <v>8</v>
      </c>
      <c r="B7">
        <v>1</v>
      </c>
      <c r="C7">
        <f t="shared" si="0"/>
        <v>6.711409395973154E-4</v>
      </c>
      <c r="D7" s="3">
        <v>1</v>
      </c>
      <c r="E7">
        <f>(D7-($D$28*C7))^2/($D$28*C7)</f>
        <v>31.893166564978646</v>
      </c>
    </row>
    <row r="8" spans="1:5" ht="15">
      <c r="A8" t="s">
        <v>9</v>
      </c>
      <c r="B8">
        <v>13</v>
      </c>
      <c r="C8">
        <f t="shared" si="0"/>
        <v>8.7248322147650999E-3</v>
      </c>
      <c r="D8" s="3">
        <v>0</v>
      </c>
      <c r="E8">
        <f>(D8-($D$28*C8))^2/($D$28*C8)</f>
        <v>0.38389261744966435</v>
      </c>
    </row>
    <row r="9" spans="1:5" ht="15">
      <c r="A9" t="s">
        <v>10</v>
      </c>
      <c r="B9">
        <v>1</v>
      </c>
      <c r="C9">
        <f t="shared" si="0"/>
        <v>6.711409395973154E-4</v>
      </c>
      <c r="D9" s="3">
        <v>2</v>
      </c>
      <c r="E9">
        <f>(D9-($D$28*C9))^2/($D$28*C9)</f>
        <v>131.48407565588775</v>
      </c>
    </row>
    <row r="10" spans="1:5" ht="15">
      <c r="A10" t="s">
        <v>11</v>
      </c>
      <c r="B10">
        <v>198</v>
      </c>
      <c r="C10">
        <f t="shared" si="0"/>
        <v>0.13288590604026845</v>
      </c>
      <c r="D10" s="3">
        <v>2</v>
      </c>
      <c r="E10">
        <f>(D10-($D$28*C10))^2/($D$28*C10)</f>
        <v>2.5310937317038595</v>
      </c>
    </row>
    <row r="11" spans="1:5" ht="15">
      <c r="A11" t="s">
        <v>12</v>
      </c>
      <c r="B11">
        <v>33</v>
      </c>
      <c r="C11">
        <f t="shared" si="0"/>
        <v>2.214765100671141E-2</v>
      </c>
      <c r="D11" s="3">
        <v>0</v>
      </c>
      <c r="E11">
        <f>(D11-($D$28*C11))^2/($D$28*C11)</f>
        <v>0.97449664429530203</v>
      </c>
    </row>
    <row r="12" spans="1:5" ht="15">
      <c r="A12" t="s">
        <v>13</v>
      </c>
      <c r="B12">
        <v>74</v>
      </c>
      <c r="C12">
        <f t="shared" si="0"/>
        <v>4.9664429530201344E-2</v>
      </c>
      <c r="D12" s="3">
        <v>0</v>
      </c>
      <c r="E12">
        <f>(D12-($D$28*C12))^2/($D$28*C12)</f>
        <v>2.1852348993288593</v>
      </c>
    </row>
    <row r="13" spans="1:5" ht="15">
      <c r="A13" t="s">
        <v>14</v>
      </c>
      <c r="B13">
        <v>18</v>
      </c>
      <c r="C13">
        <f t="shared" si="0"/>
        <v>1.2080536912751677E-2</v>
      </c>
      <c r="D13" s="3">
        <v>2</v>
      </c>
      <c r="E13">
        <f>(D13-($D$28*C13))^2/($D$28*C13)</f>
        <v>4.0567961494136</v>
      </c>
    </row>
    <row r="14" spans="1:5" ht="15">
      <c r="A14" t="s">
        <v>15</v>
      </c>
      <c r="B14">
        <v>37</v>
      </c>
      <c r="C14">
        <f t="shared" si="0"/>
        <v>2.4832214765100672E-2</v>
      </c>
      <c r="D14" s="3">
        <v>4</v>
      </c>
      <c r="E14">
        <f>(D14-($D$28*C14))^2/($D$28*C14)</f>
        <v>7.7363520933990699</v>
      </c>
    </row>
    <row r="15" spans="1:5" ht="15">
      <c r="A15" t="s">
        <v>16</v>
      </c>
      <c r="B15">
        <v>141</v>
      </c>
      <c r="C15">
        <f t="shared" si="0"/>
        <v>9.4630872483221481E-2</v>
      </c>
      <c r="D15" s="3">
        <v>0</v>
      </c>
      <c r="E15">
        <f>(D15-($D$28*C15))^2/($D$28*C15)</f>
        <v>4.1637583892617451</v>
      </c>
    </row>
    <row r="16" spans="1:5" ht="15">
      <c r="A16" t="s">
        <v>17</v>
      </c>
      <c r="B16">
        <v>107</v>
      </c>
      <c r="C16">
        <f t="shared" si="0"/>
        <v>7.1812080536912751E-2</v>
      </c>
      <c r="D16" s="3">
        <v>6</v>
      </c>
      <c r="E16">
        <f>(D16-($D$28*C16))^2/($D$28*C16)</f>
        <v>2.5531045257821896</v>
      </c>
    </row>
    <row r="17" spans="1:5" ht="15">
      <c r="A17" t="s">
        <v>18</v>
      </c>
      <c r="B17">
        <v>202</v>
      </c>
      <c r="C17">
        <f t="shared" si="0"/>
        <v>0.13557046979865772</v>
      </c>
      <c r="D17" s="3">
        <v>2</v>
      </c>
      <c r="E17">
        <f>(D17-($D$28*C17))^2/($D$28*C17)</f>
        <v>2.6356677278466103</v>
      </c>
    </row>
    <row r="18" spans="1:5" ht="15">
      <c r="A18" t="s">
        <v>19</v>
      </c>
      <c r="B18">
        <v>1</v>
      </c>
      <c r="C18">
        <f t="shared" si="0"/>
        <v>6.711409395973154E-4</v>
      </c>
      <c r="D18" s="3">
        <v>0</v>
      </c>
      <c r="E18">
        <f>(D18-($D$28*C18))^2/($D$28*C18)</f>
        <v>2.9530201342281879E-2</v>
      </c>
    </row>
    <row r="19" spans="1:5" ht="15">
      <c r="A19" t="s">
        <v>20</v>
      </c>
      <c r="B19">
        <v>33</v>
      </c>
      <c r="C19">
        <f t="shared" si="0"/>
        <v>2.214765100671141E-2</v>
      </c>
      <c r="D19" s="3">
        <v>1</v>
      </c>
      <c r="E19">
        <f>(D19-($D$28*C19))^2/($D$28*C19)</f>
        <v>6.6744319337363805E-4</v>
      </c>
    </row>
    <row r="20" spans="1:5" ht="15">
      <c r="A20" t="s">
        <v>21</v>
      </c>
      <c r="B20">
        <v>201</v>
      </c>
      <c r="C20">
        <f t="shared" si="0"/>
        <v>0.13489932885906039</v>
      </c>
      <c r="D20" s="3">
        <v>1</v>
      </c>
      <c r="E20">
        <f>(D20-($D$28*C20))^2/($D$28*C20)</f>
        <v>4.104046272602818</v>
      </c>
    </row>
    <row r="21" spans="1:5" ht="15">
      <c r="A21" t="s">
        <v>22</v>
      </c>
      <c r="B21">
        <v>28</v>
      </c>
      <c r="C21">
        <f t="shared" si="0"/>
        <v>1.8791946308724831E-2</v>
      </c>
      <c r="D21" s="3">
        <v>7</v>
      </c>
      <c r="E21">
        <f>(D21-($D$28*C21))^2/($D$28*C21)</f>
        <v>46.088209273947527</v>
      </c>
    </row>
    <row r="22" spans="1:5" ht="15">
      <c r="A22" t="s">
        <v>23</v>
      </c>
      <c r="B22">
        <v>90</v>
      </c>
      <c r="C22">
        <f t="shared" si="0"/>
        <v>6.0402684563758392E-2</v>
      </c>
      <c r="D22" s="3">
        <v>0</v>
      </c>
      <c r="E22">
        <f>(D22-($D$28*C22))^2/($D$28*C22)</f>
        <v>2.6577181208053693</v>
      </c>
    </row>
    <row r="23" spans="1:5" ht="15">
      <c r="A23" t="s">
        <v>24</v>
      </c>
      <c r="B23">
        <v>31</v>
      </c>
      <c r="C23">
        <f t="shared" si="0"/>
        <v>2.0805369127516779E-2</v>
      </c>
      <c r="D23" s="3">
        <v>2</v>
      </c>
      <c r="E23">
        <f>(D23-($D$28*C23))^2/($D$28*C23)</f>
        <v>1.2849377078863984</v>
      </c>
    </row>
    <row r="24" spans="1:5" ht="15">
      <c r="A24" t="s">
        <v>25</v>
      </c>
      <c r="B24">
        <v>1</v>
      </c>
      <c r="C24">
        <f t="shared" si="0"/>
        <v>6.711409395973154E-4</v>
      </c>
      <c r="D24" s="3">
        <v>4</v>
      </c>
      <c r="E24">
        <f>(D24-($D$28*C24))^2/($D$28*C24)</f>
        <v>533.84771201952412</v>
      </c>
    </row>
    <row r="25" spans="1:5" ht="15">
      <c r="A25" t="s">
        <v>26</v>
      </c>
      <c r="B25">
        <v>1</v>
      </c>
      <c r="C25">
        <f t="shared" si="0"/>
        <v>6.711409395973154E-4</v>
      </c>
      <c r="D25" s="3">
        <v>0</v>
      </c>
      <c r="E25">
        <f>(D25-($D$28*C25))^2/($D$28*C25)</f>
        <v>2.9530201342281879E-2</v>
      </c>
    </row>
    <row r="26" spans="1:5" ht="15">
      <c r="A26" t="s">
        <v>27</v>
      </c>
      <c r="B26">
        <v>1</v>
      </c>
      <c r="C26">
        <f t="shared" si="0"/>
        <v>6.711409395973154E-4</v>
      </c>
      <c r="D26" s="3">
        <v>0</v>
      </c>
      <c r="E26">
        <f>(D26-($D$28*C26))^2/($D$28*C26)</f>
        <v>2.9530201342281879E-2</v>
      </c>
    </row>
    <row r="27" spans="1:5" ht="15">
      <c r="A27" t="s">
        <v>28</v>
      </c>
      <c r="B27">
        <v>50</v>
      </c>
      <c r="C27">
        <f t="shared" si="0"/>
        <v>3.3557046979865772E-2</v>
      </c>
      <c r="D27" s="3">
        <v>0</v>
      </c>
      <c r="E27">
        <f>(D27-($D$28*C27))^2/($D$28*C27)</f>
        <v>1.476510067114094</v>
      </c>
    </row>
    <row r="28" spans="1:5" ht="28">
      <c r="A28" s="1" t="s">
        <v>29</v>
      </c>
      <c r="B28">
        <f>SUM(B2:B27)</f>
        <v>1490</v>
      </c>
      <c r="D28" s="3">
        <v>44</v>
      </c>
      <c r="E28">
        <f>SUM(E2:E27)</f>
        <v>993.14957757151296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cols>
    <col min="1" max="1" width="11.33203125" customWidth="1"/>
  </cols>
  <sheetData>
    <row r="1" spans="1:5" ht="15">
      <c r="A1" t="s">
        <v>54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231</v>
      </c>
      <c r="C2">
        <f>B2/$B$28</f>
        <v>0.15247524752475247</v>
      </c>
      <c r="D2" s="3">
        <v>5</v>
      </c>
      <c r="E2">
        <f>(D2-($D$28*C2))^2/($D$28*C2)</f>
        <v>0.43529814020363067</v>
      </c>
    </row>
    <row r="3" spans="1:5" ht="15">
      <c r="A3" t="s">
        <v>4</v>
      </c>
      <c r="B3">
        <v>46</v>
      </c>
      <c r="C3">
        <f t="shared" ref="C3:C27" si="0">B3/$B$28</f>
        <v>3.0363036303630363E-2</v>
      </c>
      <c r="D3" s="3">
        <v>3</v>
      </c>
      <c r="E3">
        <f>(D3-($D$28*C3))^2/($D$28*C3)</f>
        <v>2.0726336764111193</v>
      </c>
    </row>
    <row r="4" spans="1:5" ht="15">
      <c r="A4" t="s">
        <v>5</v>
      </c>
      <c r="B4">
        <v>49</v>
      </c>
      <c r="C4">
        <f t="shared" si="0"/>
        <v>3.2343234323432342E-2</v>
      </c>
      <c r="D4" s="3">
        <v>1</v>
      </c>
      <c r="E4">
        <f>(D4-($D$28*C4))^2/($D$28*C4)</f>
        <v>0.12579247720690429</v>
      </c>
    </row>
    <row r="5" spans="1:5" ht="15">
      <c r="A5" t="s">
        <v>6</v>
      </c>
      <c r="B5">
        <v>2</v>
      </c>
      <c r="C5">
        <f t="shared" si="0"/>
        <v>1.3201320132013201E-3</v>
      </c>
      <c r="D5" s="3">
        <v>0</v>
      </c>
      <c r="E5">
        <f>(D5-($D$28*C5))^2/($D$28*C5)</f>
        <v>5.8085808580858087E-2</v>
      </c>
    </row>
    <row r="6" spans="1:5" ht="15">
      <c r="A6" t="s">
        <v>7</v>
      </c>
      <c r="B6">
        <v>124</v>
      </c>
      <c r="C6">
        <f t="shared" si="0"/>
        <v>8.1848184818481842E-2</v>
      </c>
      <c r="D6" s="3">
        <v>1</v>
      </c>
      <c r="E6">
        <f>(D6-($D$28*C6))^2/($D$28*C6)</f>
        <v>1.8789960850923801</v>
      </c>
    </row>
    <row r="7" spans="1:5" ht="15">
      <c r="A7" t="s">
        <v>8</v>
      </c>
      <c r="B7">
        <v>29</v>
      </c>
      <c r="C7">
        <f t="shared" si="0"/>
        <v>1.914191419141914E-2</v>
      </c>
      <c r="D7" s="3">
        <v>1</v>
      </c>
      <c r="E7">
        <f>(D7-($D$28*C7))^2/($D$28*C7)</f>
        <v>2.9548299657551989E-2</v>
      </c>
    </row>
    <row r="8" spans="1:5" ht="15">
      <c r="A8" t="s">
        <v>9</v>
      </c>
      <c r="B8">
        <v>15</v>
      </c>
      <c r="C8">
        <f t="shared" si="0"/>
        <v>9.9009900990099011E-3</v>
      </c>
      <c r="D8" s="3">
        <v>0</v>
      </c>
      <c r="E8">
        <f>(D8-($D$28*C8))^2/($D$28*C8)</f>
        <v>0.43564356435643564</v>
      </c>
    </row>
    <row r="9" spans="1:5" ht="15">
      <c r="A9" t="s">
        <v>10</v>
      </c>
      <c r="B9">
        <v>49</v>
      </c>
      <c r="C9">
        <f t="shared" si="0"/>
        <v>3.2343234323432342E-2</v>
      </c>
      <c r="D9" s="3">
        <v>2</v>
      </c>
      <c r="E9">
        <f>(D9-($D$28*C9))^2/($D$28*C9)</f>
        <v>0.23386297813454826</v>
      </c>
    </row>
    <row r="10" spans="1:5" ht="15">
      <c r="A10" t="s">
        <v>11</v>
      </c>
      <c r="B10">
        <v>24</v>
      </c>
      <c r="C10">
        <f t="shared" si="0"/>
        <v>1.5841584158415842E-2</v>
      </c>
      <c r="D10" s="3">
        <v>2</v>
      </c>
      <c r="E10">
        <f>(D10-($D$28*C10))^2/($D$28*C10)</f>
        <v>2.435666066606661</v>
      </c>
    </row>
    <row r="11" spans="1:5" ht="15">
      <c r="A11" t="s">
        <v>12</v>
      </c>
      <c r="B11">
        <v>85</v>
      </c>
      <c r="C11">
        <f t="shared" si="0"/>
        <v>5.6105610561056105E-2</v>
      </c>
      <c r="D11" s="3">
        <v>0</v>
      </c>
      <c r="E11">
        <f>(D11-($D$28*C11))^2/($D$28*C11)</f>
        <v>2.4686468646864688</v>
      </c>
    </row>
    <row r="12" spans="1:5" ht="15">
      <c r="A12" t="s">
        <v>13</v>
      </c>
      <c r="B12">
        <v>82</v>
      </c>
      <c r="C12">
        <f t="shared" si="0"/>
        <v>5.4125412541254123E-2</v>
      </c>
      <c r="D12" s="3">
        <v>0</v>
      </c>
      <c r="E12">
        <f>(D12-($D$28*C12))^2/($D$28*C12)</f>
        <v>2.3815181518151816</v>
      </c>
    </row>
    <row r="13" spans="1:5" ht="15">
      <c r="A13" t="s">
        <v>14</v>
      </c>
      <c r="B13">
        <v>61</v>
      </c>
      <c r="C13">
        <f t="shared" si="0"/>
        <v>4.0264026402640263E-2</v>
      </c>
      <c r="D13" s="3">
        <v>2</v>
      </c>
      <c r="E13">
        <f>(D13-($D$28*C13))^2/($D$28*C13)</f>
        <v>2.944130478621634E-2</v>
      </c>
    </row>
    <row r="14" spans="1:5" ht="15">
      <c r="A14" t="s">
        <v>15</v>
      </c>
      <c r="B14">
        <v>145</v>
      </c>
      <c r="C14">
        <f t="shared" si="0"/>
        <v>9.5709570957095716E-2</v>
      </c>
      <c r="D14" s="3">
        <v>4</v>
      </c>
      <c r="E14">
        <f>(D14-($D$28*C14))^2/($D$28*C14)</f>
        <v>1.0594162864562308E-2</v>
      </c>
    </row>
    <row r="15" spans="1:5" ht="15">
      <c r="A15" t="s">
        <v>16</v>
      </c>
      <c r="B15">
        <v>66</v>
      </c>
      <c r="C15">
        <f t="shared" si="0"/>
        <v>4.3564356435643561E-2</v>
      </c>
      <c r="D15" s="3">
        <v>0</v>
      </c>
      <c r="E15">
        <f>(D15-($D$28*C15))^2/($D$28*C15)</f>
        <v>1.9168316831683168</v>
      </c>
    </row>
    <row r="16" spans="1:5" ht="15">
      <c r="A16" t="s">
        <v>17</v>
      </c>
      <c r="B16">
        <v>16</v>
      </c>
      <c r="C16">
        <f t="shared" si="0"/>
        <v>1.0561056105610561E-2</v>
      </c>
      <c r="D16" s="3">
        <v>6</v>
      </c>
      <c r="E16">
        <f>(D16-($D$28*C16))^2/($D$28*C16)</f>
        <v>65.936277377737767</v>
      </c>
    </row>
    <row r="17" spans="1:5" ht="15">
      <c r="A17" t="s">
        <v>18</v>
      </c>
      <c r="B17">
        <v>11</v>
      </c>
      <c r="C17">
        <f t="shared" si="0"/>
        <v>7.2607260726072608E-3</v>
      </c>
      <c r="D17" s="3">
        <v>2</v>
      </c>
      <c r="E17">
        <f>(D17-($D$28*C17))^2/($D$28*C17)</f>
        <v>8.840133104219511</v>
      </c>
    </row>
    <row r="18" spans="1:5" ht="15">
      <c r="A18" t="s">
        <v>19</v>
      </c>
      <c r="B18">
        <v>1</v>
      </c>
      <c r="C18">
        <f t="shared" si="0"/>
        <v>6.6006600660066007E-4</v>
      </c>
      <c r="D18" s="3">
        <v>0</v>
      </c>
      <c r="E18">
        <f>(D18-($D$28*C18))^2/($D$28*C18)</f>
        <v>2.9042904290429043E-2</v>
      </c>
    </row>
    <row r="19" spans="1:5" ht="15">
      <c r="A19" t="s">
        <v>20</v>
      </c>
      <c r="B19">
        <v>24</v>
      </c>
      <c r="C19">
        <f t="shared" si="0"/>
        <v>1.5841584158415842E-2</v>
      </c>
      <c r="D19" s="3">
        <v>1</v>
      </c>
      <c r="E19">
        <f>(D19-($D$28*C19))^2/($D$28*C19)</f>
        <v>0.13168879387938801</v>
      </c>
    </row>
    <row r="20" spans="1:5" ht="15">
      <c r="A20" t="s">
        <v>21</v>
      </c>
      <c r="B20">
        <v>234</v>
      </c>
      <c r="C20">
        <f t="shared" si="0"/>
        <v>0.15445544554455445</v>
      </c>
      <c r="D20" s="3">
        <v>1</v>
      </c>
      <c r="E20">
        <f>(D20-($D$28*C20))^2/($D$28*C20)</f>
        <v>4.9431841261049181</v>
      </c>
    </row>
    <row r="21" spans="1:5" ht="15">
      <c r="A21" t="s">
        <v>22</v>
      </c>
      <c r="B21">
        <v>81</v>
      </c>
      <c r="C21">
        <f t="shared" si="0"/>
        <v>5.3465346534653464E-2</v>
      </c>
      <c r="D21" s="3">
        <v>7</v>
      </c>
      <c r="E21">
        <f>(D21-($D$28*C21))^2/($D$28*C21)</f>
        <v>9.1815998266493306</v>
      </c>
    </row>
    <row r="22" spans="1:5" ht="15">
      <c r="A22" t="s">
        <v>23</v>
      </c>
      <c r="B22">
        <v>5</v>
      </c>
      <c r="C22">
        <f t="shared" si="0"/>
        <v>3.3003300330033004E-3</v>
      </c>
      <c r="D22" s="3">
        <v>0</v>
      </c>
      <c r="E22">
        <f>(D22-($D$28*C22))^2/($D$28*C22)</f>
        <v>0.14521452145214522</v>
      </c>
    </row>
    <row r="23" spans="1:5" ht="15">
      <c r="A23" t="s">
        <v>24</v>
      </c>
      <c r="B23">
        <v>129</v>
      </c>
      <c r="C23">
        <f t="shared" si="0"/>
        <v>8.5148514851485155E-2</v>
      </c>
      <c r="D23" s="3">
        <v>2</v>
      </c>
      <c r="E23">
        <f>(D23-($D$28*C23))^2/($D$28*C23)</f>
        <v>0.81418793042094928</v>
      </c>
    </row>
    <row r="24" spans="1:5" ht="15">
      <c r="A24" t="s">
        <v>25</v>
      </c>
      <c r="B24">
        <v>1</v>
      </c>
      <c r="C24">
        <f t="shared" si="0"/>
        <v>6.6006600660066007E-4</v>
      </c>
      <c r="D24" s="3">
        <v>4</v>
      </c>
      <c r="E24">
        <f>(D24-($D$28*C24))^2/($D$28*C24)</f>
        <v>542.93813381338134</v>
      </c>
    </row>
    <row r="25" spans="1:5" ht="15">
      <c r="A25" t="s">
        <v>26</v>
      </c>
      <c r="B25">
        <v>1</v>
      </c>
      <c r="C25">
        <f t="shared" si="0"/>
        <v>6.6006600660066007E-4</v>
      </c>
      <c r="D25" s="3">
        <v>0</v>
      </c>
      <c r="E25">
        <f>(D25-($D$28*C25))^2/($D$28*C25)</f>
        <v>2.9042904290429043E-2</v>
      </c>
    </row>
    <row r="26" spans="1:5" ht="15">
      <c r="A26" t="s">
        <v>27</v>
      </c>
      <c r="B26">
        <v>1</v>
      </c>
      <c r="C26">
        <f t="shared" si="0"/>
        <v>6.6006600660066007E-4</v>
      </c>
      <c r="D26" s="3">
        <v>0</v>
      </c>
      <c r="E26">
        <f>(D26-($D$28*C26))^2/($D$28*C26)</f>
        <v>2.9042904290429043E-2</v>
      </c>
    </row>
    <row r="27" spans="1:5" ht="15">
      <c r="A27" t="s">
        <v>28</v>
      </c>
      <c r="B27">
        <v>3</v>
      </c>
      <c r="C27">
        <f t="shared" si="0"/>
        <v>1.9801980198019802E-3</v>
      </c>
      <c r="D27" s="3">
        <v>0</v>
      </c>
      <c r="E27">
        <f>(D27-($D$28*C27))^2/($D$28*C27)</f>
        <v>8.7128712871287123E-2</v>
      </c>
    </row>
    <row r="28" spans="1:5" ht="15">
      <c r="A28" s="1" t="s">
        <v>43</v>
      </c>
      <c r="B28">
        <f t="shared" ref="B28" si="1">SUM(B2:B27)</f>
        <v>1515</v>
      </c>
      <c r="D28" s="3">
        <v>44</v>
      </c>
      <c r="E28">
        <f>SUM(E2:E27)</f>
        <v>647.61723618315887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D1" sqref="D1:D28"/>
    </sheetView>
  </sheetViews>
  <sheetFormatPr baseColWidth="10" defaultColWidth="8.83203125" defaultRowHeight="14" x14ac:dyDescent="0"/>
  <sheetData>
    <row r="1" spans="1:5" ht="15">
      <c r="A1" t="s">
        <v>55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s="2" t="s">
        <v>3</v>
      </c>
      <c r="B2" s="2">
        <v>247</v>
      </c>
      <c r="C2">
        <f>B2/$B$28</f>
        <v>0.17382125263898662</v>
      </c>
      <c r="D2" s="3">
        <v>5</v>
      </c>
      <c r="E2">
        <f>(D2-($D$28*C2))^2/($D$28*C2)</f>
        <v>0.91690581909664082</v>
      </c>
    </row>
    <row r="3" spans="1:5" ht="15">
      <c r="A3" s="2" t="s">
        <v>4</v>
      </c>
      <c r="B3" s="2">
        <v>209</v>
      </c>
      <c r="C3">
        <f t="shared" ref="C3:C27" si="0">B3/$B$28</f>
        <v>0.14707952146375791</v>
      </c>
      <c r="D3" s="3">
        <v>3</v>
      </c>
      <c r="E3">
        <f>(D3-($D$28*C3))^2/($D$28*C3)</f>
        <v>1.8622122980373621</v>
      </c>
    </row>
    <row r="4" spans="1:5" ht="15">
      <c r="A4" s="2" t="s">
        <v>5</v>
      </c>
      <c r="B4" s="2">
        <v>1</v>
      </c>
      <c r="C4">
        <f t="shared" si="0"/>
        <v>7.0372976776917663E-4</v>
      </c>
      <c r="D4" s="3">
        <v>1</v>
      </c>
      <c r="E4">
        <f>(D4-($D$28*C4))^2/($D$28*C4)</f>
        <v>30.326418655236395</v>
      </c>
    </row>
    <row r="5" spans="1:5" ht="15">
      <c r="A5" t="s">
        <v>6</v>
      </c>
      <c r="B5">
        <v>69</v>
      </c>
      <c r="C5">
        <f t="shared" si="0"/>
        <v>4.8557353976073185E-2</v>
      </c>
      <c r="D5" s="3">
        <v>0</v>
      </c>
      <c r="E5">
        <f>(D5-($D$28*C5))^2/($D$28*C5)</f>
        <v>2.13652357494722</v>
      </c>
    </row>
    <row r="6" spans="1:5" ht="15">
      <c r="A6" t="s">
        <v>7</v>
      </c>
      <c r="B6">
        <v>85</v>
      </c>
      <c r="C6">
        <f t="shared" si="0"/>
        <v>5.9817030260380016E-2</v>
      </c>
      <c r="D6" s="3">
        <v>1</v>
      </c>
      <c r="E6">
        <f>(D6-($D$28*C6))^2/($D$28*C6)</f>
        <v>1.0118958555208919</v>
      </c>
    </row>
    <row r="7" spans="1:5" ht="15">
      <c r="A7" t="s">
        <v>8</v>
      </c>
      <c r="B7">
        <v>1</v>
      </c>
      <c r="C7">
        <f t="shared" si="0"/>
        <v>7.0372976776917663E-4</v>
      </c>
      <c r="D7" s="3">
        <v>1</v>
      </c>
      <c r="E7">
        <f>(D7-($D$28*C7))^2/($D$28*C7)</f>
        <v>30.326418655236395</v>
      </c>
    </row>
    <row r="8" spans="1:5" ht="15">
      <c r="A8" t="s">
        <v>9</v>
      </c>
      <c r="B8">
        <v>1</v>
      </c>
      <c r="C8">
        <f t="shared" si="0"/>
        <v>7.0372976776917663E-4</v>
      </c>
      <c r="D8" s="3">
        <v>0</v>
      </c>
      <c r="E8">
        <f>(D8-($D$28*C8))^2/($D$28*C8)</f>
        <v>3.096410978184377E-2</v>
      </c>
    </row>
    <row r="9" spans="1:5" ht="15">
      <c r="A9" t="s">
        <v>10</v>
      </c>
      <c r="B9">
        <v>11</v>
      </c>
      <c r="C9">
        <f t="shared" si="0"/>
        <v>7.7410274454609426E-3</v>
      </c>
      <c r="D9" s="3">
        <v>2</v>
      </c>
      <c r="E9">
        <f>(D9-($D$28*C9))^2/($D$28*C9)</f>
        <v>8.0844068604928445</v>
      </c>
    </row>
    <row r="10" spans="1:5" ht="15">
      <c r="A10" t="s">
        <v>11</v>
      </c>
      <c r="B10">
        <v>8</v>
      </c>
      <c r="C10">
        <f t="shared" si="0"/>
        <v>5.629838142153413E-3</v>
      </c>
      <c r="D10" s="3">
        <v>2</v>
      </c>
      <c r="E10">
        <f>(D10-($D$28*C10))^2/($D$28*C10)</f>
        <v>12.395440150982024</v>
      </c>
    </row>
    <row r="11" spans="1:5" ht="15">
      <c r="A11" t="s">
        <v>12</v>
      </c>
      <c r="B11">
        <v>10</v>
      </c>
      <c r="C11">
        <f t="shared" si="0"/>
        <v>7.0372976776917661E-3</v>
      </c>
      <c r="D11" s="3">
        <v>0</v>
      </c>
      <c r="E11">
        <f>(D11-($D$28*C11))^2/($D$28*C11)</f>
        <v>0.30964109781843768</v>
      </c>
    </row>
    <row r="12" spans="1:5" ht="15">
      <c r="A12" t="s">
        <v>13</v>
      </c>
      <c r="B12">
        <v>63</v>
      </c>
      <c r="C12">
        <f t="shared" si="0"/>
        <v>4.4334975369458129E-2</v>
      </c>
      <c r="D12" s="3">
        <v>0</v>
      </c>
      <c r="E12">
        <f>(D12-($D$28*C12))^2/($D$28*C12)</f>
        <v>1.9507389162561577</v>
      </c>
    </row>
    <row r="13" spans="1:5" ht="15">
      <c r="A13" t="s">
        <v>14</v>
      </c>
      <c r="B13">
        <v>25</v>
      </c>
      <c r="C13">
        <f t="shared" si="0"/>
        <v>1.7593244194229415E-2</v>
      </c>
      <c r="D13" s="3">
        <v>2</v>
      </c>
      <c r="E13">
        <f>(D13-($D$28*C13))^2/($D$28*C13)</f>
        <v>1.9413754718188221</v>
      </c>
    </row>
    <row r="14" spans="1:5" ht="15">
      <c r="A14" t="s">
        <v>15</v>
      </c>
      <c r="B14">
        <v>88</v>
      </c>
      <c r="C14">
        <f t="shared" si="0"/>
        <v>6.1928219563687541E-2</v>
      </c>
      <c r="D14" s="3">
        <v>4</v>
      </c>
      <c r="E14">
        <f>(D14-($D$28*C14))^2/($D$28*C14)</f>
        <v>0.59674248724853329</v>
      </c>
    </row>
    <row r="15" spans="1:5" ht="15">
      <c r="A15" t="s">
        <v>16</v>
      </c>
      <c r="B15">
        <v>130</v>
      </c>
      <c r="C15">
        <f t="shared" si="0"/>
        <v>9.1484869809992958E-2</v>
      </c>
      <c r="D15" s="3">
        <v>0</v>
      </c>
      <c r="E15">
        <f>(D15-($D$28*C15))^2/($D$28*C15)</f>
        <v>4.0253342716396903</v>
      </c>
    </row>
    <row r="16" spans="1:5" ht="15">
      <c r="A16" t="s">
        <v>17</v>
      </c>
      <c r="B16">
        <v>82</v>
      </c>
      <c r="C16">
        <f t="shared" si="0"/>
        <v>5.7705840957072485E-2</v>
      </c>
      <c r="D16" s="3">
        <v>6</v>
      </c>
      <c r="E16">
        <f>(D16-($D$28*C16))^2/($D$28*C16)</f>
        <v>4.7175492415790394</v>
      </c>
    </row>
    <row r="17" spans="1:5" ht="15">
      <c r="A17" t="s">
        <v>18</v>
      </c>
      <c r="B17">
        <v>16</v>
      </c>
      <c r="C17">
        <f t="shared" si="0"/>
        <v>1.1259676284306826E-2</v>
      </c>
      <c r="D17" s="3">
        <v>2</v>
      </c>
      <c r="E17">
        <f>(D17-($D$28*C17))^2/($D$28*C17)</f>
        <v>4.5692893928731362</v>
      </c>
    </row>
    <row r="18" spans="1:5" ht="15">
      <c r="A18" t="s">
        <v>19</v>
      </c>
      <c r="B18">
        <v>1</v>
      </c>
      <c r="C18">
        <f t="shared" si="0"/>
        <v>7.0372976776917663E-4</v>
      </c>
      <c r="D18" s="3">
        <v>0</v>
      </c>
      <c r="E18">
        <f>(D18-($D$28*C18))^2/($D$28*C18)</f>
        <v>3.096410978184377E-2</v>
      </c>
    </row>
    <row r="19" spans="1:5" ht="15">
      <c r="A19" t="s">
        <v>20</v>
      </c>
      <c r="B19">
        <v>66</v>
      </c>
      <c r="C19">
        <f t="shared" si="0"/>
        <v>4.6446164672765661E-2</v>
      </c>
      <c r="D19" s="3">
        <v>1</v>
      </c>
      <c r="E19">
        <f>(D19-($D$28*C19))^2/($D$28*C19)</f>
        <v>0.53295631447221259</v>
      </c>
    </row>
    <row r="20" spans="1:5" ht="15">
      <c r="A20" t="s">
        <v>21</v>
      </c>
      <c r="B20">
        <v>45</v>
      </c>
      <c r="C20">
        <f t="shared" si="0"/>
        <v>3.1667839549612949E-2</v>
      </c>
      <c r="D20" s="3">
        <v>1</v>
      </c>
      <c r="E20">
        <f>(D20-($D$28*C20))^2/($D$28*C20)</f>
        <v>0.11106170785973739</v>
      </c>
    </row>
    <row r="21" spans="1:5" ht="15">
      <c r="A21" t="s">
        <v>22</v>
      </c>
      <c r="B21">
        <v>117</v>
      </c>
      <c r="C21">
        <f t="shared" si="0"/>
        <v>8.2336382828993665E-2</v>
      </c>
      <c r="D21" s="3">
        <v>7</v>
      </c>
      <c r="E21">
        <f>(D21-($D$28*C21))^2/($D$28*C21)</f>
        <v>3.1482476199224974</v>
      </c>
    </row>
    <row r="22" spans="1:5" ht="15">
      <c r="A22" t="s">
        <v>23</v>
      </c>
      <c r="B22">
        <v>5</v>
      </c>
      <c r="C22">
        <f t="shared" si="0"/>
        <v>3.518648838845883E-3</v>
      </c>
      <c r="D22" s="3">
        <v>0</v>
      </c>
      <c r="E22">
        <f>(D22-($D$28*C22))^2/($D$28*C22)</f>
        <v>0.15482054890921884</v>
      </c>
    </row>
    <row r="23" spans="1:5" ht="15">
      <c r="A23" t="s">
        <v>24</v>
      </c>
      <c r="B23">
        <v>1</v>
      </c>
      <c r="C23">
        <f t="shared" si="0"/>
        <v>7.0372976776917663E-4</v>
      </c>
      <c r="D23" s="3">
        <v>2</v>
      </c>
      <c r="E23">
        <f>(D23-($D$28*C23))^2/($D$28*C23)</f>
        <v>125.21278229160002</v>
      </c>
    </row>
    <row r="24" spans="1:5" ht="15">
      <c r="A24" t="s">
        <v>25</v>
      </c>
      <c r="B24">
        <v>1</v>
      </c>
      <c r="C24">
        <f t="shared" si="0"/>
        <v>7.0372976776917663E-4</v>
      </c>
      <c r="D24" s="3">
        <v>4</v>
      </c>
      <c r="E24">
        <f>(D24-($D$28*C24))^2/($D$28*C24)</f>
        <v>508.7582368370546</v>
      </c>
    </row>
    <row r="25" spans="1:5" ht="15">
      <c r="A25" t="s">
        <v>26</v>
      </c>
      <c r="B25">
        <v>1</v>
      </c>
      <c r="C25">
        <f t="shared" si="0"/>
        <v>7.0372976776917663E-4</v>
      </c>
      <c r="D25" s="3">
        <v>0</v>
      </c>
      <c r="E25">
        <f>(D25-($D$28*C25))^2/($D$28*C25)</f>
        <v>3.096410978184377E-2</v>
      </c>
    </row>
    <row r="26" spans="1:5" ht="15">
      <c r="A26" t="s">
        <v>27</v>
      </c>
      <c r="B26">
        <v>83</v>
      </c>
      <c r="C26">
        <f t="shared" si="0"/>
        <v>5.840957072484166E-2</v>
      </c>
      <c r="D26" s="3">
        <v>0</v>
      </c>
      <c r="E26">
        <f>(D26-($D$28*C26))^2/($D$28*C26)</f>
        <v>2.5700211118930332</v>
      </c>
    </row>
    <row r="27" spans="1:5" ht="15">
      <c r="A27" t="s">
        <v>28</v>
      </c>
      <c r="B27">
        <v>55</v>
      </c>
      <c r="C27">
        <f t="shared" si="0"/>
        <v>3.8705137227304717E-2</v>
      </c>
      <c r="D27" s="3">
        <v>0</v>
      </c>
      <c r="E27">
        <f>(D27-($D$28*C27))^2/($D$28*C27)</f>
        <v>1.7030260380014075</v>
      </c>
    </row>
    <row r="28" spans="1:5" ht="28">
      <c r="A28" s="1" t="s">
        <v>43</v>
      </c>
      <c r="B28">
        <f t="shared" ref="B28" si="1">SUM(B2:B27)</f>
        <v>1421</v>
      </c>
      <c r="D28" s="3">
        <v>44</v>
      </c>
      <c r="E28">
        <f>SUM(E2:E27)</f>
        <v>747.45493754784195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5" sqref="I15"/>
    </sheetView>
  </sheetViews>
  <sheetFormatPr baseColWidth="10" defaultColWidth="8.83203125" defaultRowHeight="14" x14ac:dyDescent="0"/>
  <sheetData>
    <row r="1" spans="1:5" ht="15">
      <c r="A1" t="s">
        <v>56</v>
      </c>
      <c r="B1" t="s">
        <v>0</v>
      </c>
      <c r="C1" t="s">
        <v>1</v>
      </c>
      <c r="D1" s="3" t="s">
        <v>58</v>
      </c>
      <c r="E1" t="s">
        <v>2</v>
      </c>
    </row>
    <row r="2" spans="1:5" ht="15">
      <c r="A2" t="s">
        <v>3</v>
      </c>
      <c r="B2">
        <v>111</v>
      </c>
      <c r="C2">
        <f>B2/$B$28</f>
        <v>7.5305291723202175E-2</v>
      </c>
      <c r="D2" s="3">
        <v>5</v>
      </c>
      <c r="E2">
        <f>(D2-($D$28*C2))^2/($D$28*C2)</f>
        <v>0.85847788086594023</v>
      </c>
    </row>
    <row r="3" spans="1:5" ht="15">
      <c r="A3" t="s">
        <v>4</v>
      </c>
      <c r="B3">
        <v>56</v>
      </c>
      <c r="C3">
        <f t="shared" ref="C3:C27" si="0">B3/$B$28</f>
        <v>3.7991858887381276E-2</v>
      </c>
      <c r="D3" s="3">
        <v>3</v>
      </c>
      <c r="E3">
        <f>(D3-($D$28*C3))^2/($D$28*C3)</f>
        <v>1.0555703624733477</v>
      </c>
    </row>
    <row r="4" spans="1:5" ht="15">
      <c r="A4" t="s">
        <v>5</v>
      </c>
      <c r="B4">
        <v>64</v>
      </c>
      <c r="C4">
        <f t="shared" si="0"/>
        <v>4.3419267299864311E-2</v>
      </c>
      <c r="D4" s="3">
        <v>1</v>
      </c>
      <c r="E4">
        <f>(D4-($D$28*C4))^2/($D$28*C4)</f>
        <v>0.43388526119402965</v>
      </c>
    </row>
    <row r="5" spans="1:5" ht="15">
      <c r="A5" t="s">
        <v>6</v>
      </c>
      <c r="B5">
        <v>46</v>
      </c>
      <c r="C5">
        <f t="shared" si="0"/>
        <v>3.1207598371777476E-2</v>
      </c>
      <c r="D5" s="3">
        <v>0</v>
      </c>
      <c r="E5">
        <f>(D5-($D$28*C5))^2/($D$28*C5)</f>
        <v>1.3731343283582089</v>
      </c>
    </row>
    <row r="6" spans="1:5" ht="15">
      <c r="A6" t="s">
        <v>7</v>
      </c>
      <c r="B6">
        <v>12</v>
      </c>
      <c r="C6">
        <f t="shared" si="0"/>
        <v>8.1411126187245584E-3</v>
      </c>
      <c r="D6" s="3">
        <v>1</v>
      </c>
      <c r="E6">
        <f>(D6-($D$28*C6))^2/($D$28*C6)</f>
        <v>1.1498756218905477</v>
      </c>
    </row>
    <row r="7" spans="1:5" ht="15">
      <c r="A7" t="s">
        <v>8</v>
      </c>
      <c r="B7">
        <v>1</v>
      </c>
      <c r="C7">
        <f t="shared" si="0"/>
        <v>6.7842605156037987E-4</v>
      </c>
      <c r="D7" s="3">
        <v>1</v>
      </c>
      <c r="E7">
        <f>(D7-($D$28*C7))^2/($D$28*C7)</f>
        <v>31.529850746268664</v>
      </c>
    </row>
    <row r="8" spans="1:5" ht="15">
      <c r="A8" t="s">
        <v>9</v>
      </c>
      <c r="B8">
        <v>1</v>
      </c>
      <c r="C8">
        <f t="shared" si="0"/>
        <v>6.7842605156037987E-4</v>
      </c>
      <c r="D8" s="3">
        <v>0</v>
      </c>
      <c r="E8">
        <f>(D8-($D$28*C8))^2/($D$28*C8)</f>
        <v>2.9850746268656712E-2</v>
      </c>
    </row>
    <row r="9" spans="1:5" ht="15">
      <c r="A9" t="s">
        <v>10</v>
      </c>
      <c r="B9">
        <v>7</v>
      </c>
      <c r="C9">
        <f t="shared" si="0"/>
        <v>4.7489823609226595E-3</v>
      </c>
      <c r="D9" s="3">
        <v>2</v>
      </c>
      <c r="E9">
        <f>(D9-($D$28*C9))^2/($D$28*C9)</f>
        <v>15.351812366737741</v>
      </c>
    </row>
    <row r="10" spans="1:5" ht="15">
      <c r="A10" t="s">
        <v>11</v>
      </c>
      <c r="B10">
        <v>19</v>
      </c>
      <c r="C10">
        <f t="shared" si="0"/>
        <v>1.2890094979647219E-2</v>
      </c>
      <c r="D10" s="3">
        <v>2</v>
      </c>
      <c r="E10">
        <f>(D10-($D$28*C10))^2/($D$28*C10)</f>
        <v>3.6197957580518469</v>
      </c>
    </row>
    <row r="11" spans="1:5" ht="15">
      <c r="A11" t="s">
        <v>12</v>
      </c>
      <c r="B11">
        <v>70</v>
      </c>
      <c r="C11">
        <f t="shared" si="0"/>
        <v>4.7489823609226593E-2</v>
      </c>
      <c r="D11" s="3">
        <v>0</v>
      </c>
      <c r="E11">
        <f>(D11-($D$28*C11))^2/($D$28*C11)</f>
        <v>2.08955223880597</v>
      </c>
    </row>
    <row r="12" spans="1:5" ht="15">
      <c r="A12" t="s">
        <v>13</v>
      </c>
      <c r="B12">
        <v>76</v>
      </c>
      <c r="C12">
        <f t="shared" si="0"/>
        <v>5.1560379918588875E-2</v>
      </c>
      <c r="D12" s="3">
        <v>0</v>
      </c>
      <c r="E12">
        <f>(D12-($D$28*C12))^2/($D$28*C12)</f>
        <v>2.2686567164179103</v>
      </c>
    </row>
    <row r="13" spans="1:5" ht="15">
      <c r="A13" t="s">
        <v>14</v>
      </c>
      <c r="B13">
        <v>23</v>
      </c>
      <c r="C13">
        <f t="shared" si="0"/>
        <v>1.5603799185888738E-2</v>
      </c>
      <c r="D13" s="3">
        <v>2</v>
      </c>
      <c r="E13">
        <f>(D13-($D$28*C13))^2/($D$28*C13)</f>
        <v>2.5126541207008435</v>
      </c>
    </row>
    <row r="14" spans="1:5" ht="15">
      <c r="A14" t="s">
        <v>15</v>
      </c>
      <c r="B14">
        <v>79</v>
      </c>
      <c r="C14">
        <f t="shared" si="0"/>
        <v>5.3595658073270012E-2</v>
      </c>
      <c r="D14" s="3">
        <v>4</v>
      </c>
      <c r="E14">
        <f>(D14-($D$28*C14))^2/($D$28*C14)</f>
        <v>1.1430190818061587</v>
      </c>
    </row>
    <row r="15" spans="1:5" ht="15">
      <c r="A15" t="s">
        <v>16</v>
      </c>
      <c r="B15">
        <v>153</v>
      </c>
      <c r="C15">
        <f t="shared" si="0"/>
        <v>0.10379918588873813</v>
      </c>
      <c r="D15" s="3">
        <v>0</v>
      </c>
      <c r="E15">
        <f>(D15-($D$28*C15))^2/($D$28*C15)</f>
        <v>4.5671641791044779</v>
      </c>
    </row>
    <row r="16" spans="1:5" ht="15">
      <c r="A16" t="s">
        <v>17</v>
      </c>
      <c r="B16">
        <v>57</v>
      </c>
      <c r="C16">
        <f t="shared" si="0"/>
        <v>3.8670284938941653E-2</v>
      </c>
      <c r="D16" s="3">
        <v>6</v>
      </c>
      <c r="E16">
        <f>(D16-($D$28*C16))^2/($D$28*C16)</f>
        <v>10.859387274155539</v>
      </c>
    </row>
    <row r="17" spans="1:5" ht="15">
      <c r="A17" t="s">
        <v>18</v>
      </c>
      <c r="B17">
        <v>188</v>
      </c>
      <c r="C17">
        <f t="shared" si="0"/>
        <v>0.12754409769335143</v>
      </c>
      <c r="D17" s="3">
        <v>2</v>
      </c>
      <c r="E17">
        <f>(D17-($D$28*C17))^2/($D$28*C17)</f>
        <v>2.3247062559542715</v>
      </c>
    </row>
    <row r="18" spans="1:5" ht="15">
      <c r="A18" t="s">
        <v>19</v>
      </c>
      <c r="B18">
        <v>1</v>
      </c>
      <c r="C18">
        <f t="shared" si="0"/>
        <v>6.7842605156037987E-4</v>
      </c>
      <c r="D18" s="3">
        <v>0</v>
      </c>
      <c r="E18">
        <f>(D18-($D$28*C18))^2/($D$28*C18)</f>
        <v>2.9850746268656712E-2</v>
      </c>
    </row>
    <row r="19" spans="1:5" ht="15">
      <c r="A19" t="s">
        <v>20</v>
      </c>
      <c r="B19">
        <v>41</v>
      </c>
      <c r="C19">
        <f t="shared" si="0"/>
        <v>2.7815468113975575E-2</v>
      </c>
      <c r="D19" s="3">
        <v>1</v>
      </c>
      <c r="E19">
        <f>(D19-($D$28*C19))^2/($D$28*C19)</f>
        <v>4.0953767746632681E-2</v>
      </c>
    </row>
    <row r="20" spans="1:5" ht="15">
      <c r="A20" t="s">
        <v>21</v>
      </c>
      <c r="B20">
        <v>173</v>
      </c>
      <c r="C20">
        <f t="shared" si="0"/>
        <v>0.11736770691994572</v>
      </c>
      <c r="D20" s="3">
        <v>1</v>
      </c>
      <c r="E20">
        <f>(D20-($D$28*C20))^2/($D$28*C20)</f>
        <v>3.3578207229747217</v>
      </c>
    </row>
    <row r="21" spans="1:5" ht="15">
      <c r="A21" t="s">
        <v>22</v>
      </c>
      <c r="B21">
        <v>52</v>
      </c>
      <c r="C21">
        <f t="shared" si="0"/>
        <v>3.5278154681139755E-2</v>
      </c>
      <c r="D21" s="3">
        <v>7</v>
      </c>
      <c r="E21">
        <f>(D21-($D$28*C21))^2/($D$28*C21)</f>
        <v>19.119546498277842</v>
      </c>
    </row>
    <row r="22" spans="1:5" ht="15">
      <c r="A22" t="s">
        <v>23</v>
      </c>
      <c r="B22">
        <v>21</v>
      </c>
      <c r="C22">
        <f t="shared" si="0"/>
        <v>1.4246947082767978E-2</v>
      </c>
      <c r="D22" s="3">
        <v>0</v>
      </c>
      <c r="E22">
        <f>(D22-($D$28*C22))^2/($D$28*C22)</f>
        <v>0.62686567164179097</v>
      </c>
    </row>
    <row r="23" spans="1:5" ht="15">
      <c r="A23" t="s">
        <v>24</v>
      </c>
      <c r="B23">
        <v>131</v>
      </c>
      <c r="C23">
        <f t="shared" si="0"/>
        <v>8.8873812754409767E-2</v>
      </c>
      <c r="D23" s="3">
        <v>2</v>
      </c>
      <c r="E23">
        <f>(D23-($D$28*C23))^2/($D$28*C23)</f>
        <v>0.93334852455280826</v>
      </c>
    </row>
    <row r="24" spans="1:5" ht="15">
      <c r="A24" t="s">
        <v>25</v>
      </c>
      <c r="B24">
        <v>1</v>
      </c>
      <c r="C24">
        <f t="shared" si="0"/>
        <v>6.7842605156037987E-4</v>
      </c>
      <c r="D24" s="3">
        <v>4</v>
      </c>
      <c r="E24">
        <f>(D24-($D$28*C24))^2/($D$28*C24)</f>
        <v>528.02985074626872</v>
      </c>
    </row>
    <row r="25" spans="1:5" ht="15">
      <c r="A25" t="s">
        <v>26</v>
      </c>
      <c r="B25">
        <v>1</v>
      </c>
      <c r="C25">
        <f t="shared" si="0"/>
        <v>6.7842605156037987E-4</v>
      </c>
      <c r="D25" s="3">
        <v>0</v>
      </c>
      <c r="E25">
        <f>(D25-($D$28*C25))^2/($D$28*C25)</f>
        <v>2.9850746268656712E-2</v>
      </c>
    </row>
    <row r="26" spans="1:5" ht="15">
      <c r="A26" t="s">
        <v>27</v>
      </c>
      <c r="B26">
        <v>1</v>
      </c>
      <c r="C26">
        <f t="shared" si="0"/>
        <v>6.7842605156037987E-4</v>
      </c>
      <c r="D26" s="3">
        <v>0</v>
      </c>
      <c r="E26">
        <f>(D26-($D$28*C26))^2/($D$28*C26)</f>
        <v>2.9850746268656712E-2</v>
      </c>
    </row>
    <row r="27" spans="1:5" ht="15">
      <c r="A27" t="s">
        <v>28</v>
      </c>
      <c r="B27">
        <v>89</v>
      </c>
      <c r="C27">
        <f t="shared" si="0"/>
        <v>6.0379918588873815E-2</v>
      </c>
      <c r="D27" s="3">
        <v>0</v>
      </c>
      <c r="E27">
        <f>(D27-($D$28*C27))^2/($D$28*C27)</f>
        <v>2.6567164179104479</v>
      </c>
    </row>
    <row r="28" spans="1:5" ht="28">
      <c r="A28" s="1" t="s">
        <v>43</v>
      </c>
      <c r="B28">
        <f>SUM(B2:B27)</f>
        <v>1474</v>
      </c>
      <c r="D28" s="3">
        <v>44</v>
      </c>
      <c r="E28">
        <f>SUM(E2:E27)</f>
        <v>636.02204752723298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Sheet1</vt:lpstr>
      <vt:lpstr>Spanish</vt:lpstr>
      <vt:lpstr>English</vt:lpstr>
      <vt:lpstr>Portuguese</vt:lpstr>
      <vt:lpstr>Russian</vt:lpstr>
      <vt:lpstr>German</vt:lpstr>
      <vt:lpstr>French</vt:lpstr>
      <vt:lpstr>Turkish</vt:lpstr>
      <vt:lpstr>Italian</vt:lpstr>
      <vt:lpstr>Polish</vt:lpstr>
      <vt:lpstr>Ukrainian</vt:lpstr>
      <vt:lpstr>Romanian</vt:lpstr>
      <vt:lpstr>Greek</vt:lpstr>
      <vt:lpstr>Swedish</vt:lpstr>
      <vt:lpstr>Belarus</vt:lpstr>
      <vt:lpstr>Uzbek</vt:lpstr>
      <vt:lpstr>Dutch</vt:lpstr>
      <vt:lpstr>Kurdish</vt:lpstr>
      <vt:lpstr>Serbian</vt:lpstr>
      <vt:lpstr>Hungarian</vt:lpstr>
      <vt:lpstr>Kazakh</vt:lpstr>
      <vt:lpstr>Czech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2015-06-04T13:05:41Z</dcterms:modified>
</cp:coreProperties>
</file>